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форма 2 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F62" i="1" l="1"/>
  <c r="CF48" i="1"/>
  <c r="BL48" i="1"/>
  <c r="CF39" i="1"/>
  <c r="BL39" i="1"/>
  <c r="CF24" i="1"/>
  <c r="BL24" i="1"/>
  <c r="CF21" i="1"/>
  <c r="CF17" i="1"/>
  <c r="CF31" i="1" s="1"/>
  <c r="CF35" i="1" s="1"/>
  <c r="CF57" i="1" s="1"/>
  <c r="CF65" i="1" s="1"/>
  <c r="CF74" i="1" s="1"/>
  <c r="CF75" i="1" s="1"/>
  <c r="BL17" i="1"/>
  <c r="BL31" i="1" s="1"/>
  <c r="BL35" i="1" s="1"/>
  <c r="BL57" i="1" s="1"/>
  <c r="BL65" i="1" s="1"/>
  <c r="BL74" i="1" s="1"/>
  <c r="BL75" i="1" s="1"/>
</calcChain>
</file>

<file path=xl/sharedStrings.xml><?xml version="1.0" encoding="utf-8"?>
<sst xmlns="http://schemas.openxmlformats.org/spreadsheetml/2006/main" count="160" uniqueCount="128">
  <si>
    <t xml:space="preserve">                         Отчет о финансовых результатах
</t>
  </si>
  <si>
    <t>за</t>
  </si>
  <si>
    <t>январь-декабрь</t>
  </si>
  <si>
    <t>14</t>
  </si>
  <si>
    <t xml:space="preserve"> г.</t>
  </si>
  <si>
    <t>Коды</t>
  </si>
  <si>
    <t>Форма по ОКУД</t>
  </si>
  <si>
    <t>0710002</t>
  </si>
  <si>
    <t>Дата (число, месяц, год)</t>
  </si>
  <si>
    <t>31</t>
  </si>
  <si>
    <t>12</t>
  </si>
  <si>
    <t>2014</t>
  </si>
  <si>
    <t>Организация</t>
  </si>
  <si>
    <t>Открытое Акционерноное Общество"Тернейлес"/ОАО "Тернейлес"</t>
  </si>
  <si>
    <t>по ОКПО</t>
  </si>
  <si>
    <t>05756168</t>
  </si>
  <si>
    <t>Идентификационный номер налогоплательщика</t>
  </si>
  <si>
    <t>ИНН</t>
  </si>
  <si>
    <t>2528000813</t>
  </si>
  <si>
    <t>Вид экономической</t>
  </si>
  <si>
    <t>по</t>
  </si>
  <si>
    <t>20.20</t>
  </si>
  <si>
    <t>деятельности</t>
  </si>
  <si>
    <t>лесная промышленность</t>
  </si>
  <si>
    <t>ОКВЭД</t>
  </si>
  <si>
    <t>Организационно-правовая форма/форма собственности</t>
  </si>
  <si>
    <t>47</t>
  </si>
  <si>
    <t>49</t>
  </si>
  <si>
    <t>Открытое акционерное общество /частная собственность</t>
  </si>
  <si>
    <t>по ОКОПФ/ОКФС</t>
  </si>
  <si>
    <t>Единица измерения: тыс. руб. (млн. руб.)</t>
  </si>
  <si>
    <t>по ОКЕИ</t>
  </si>
  <si>
    <t xml:space="preserve">384 </t>
  </si>
  <si>
    <r>
      <t xml:space="preserve">Поясне-
ния </t>
    </r>
    <r>
      <rPr>
        <vertAlign val="superscript"/>
        <sz val="9"/>
        <rFont val="Arial"/>
        <family val="2"/>
        <charset val="204"/>
      </rPr>
      <t>1</t>
    </r>
  </si>
  <si>
    <r>
      <t xml:space="preserve">Наименование показателя </t>
    </r>
    <r>
      <rPr>
        <vertAlign val="superscript"/>
        <sz val="9"/>
        <rFont val="Arial"/>
        <family val="2"/>
        <charset val="204"/>
      </rPr>
      <t>2</t>
    </r>
  </si>
  <si>
    <t>Код</t>
  </si>
  <si>
    <t>За январь-декабрь</t>
  </si>
  <si>
    <r>
      <t xml:space="preserve"> г.</t>
    </r>
    <r>
      <rPr>
        <vertAlign val="superscript"/>
        <sz val="9"/>
        <rFont val="Arial"/>
        <family val="2"/>
        <charset val="204"/>
      </rPr>
      <t>3</t>
    </r>
  </si>
  <si>
    <t>13</t>
  </si>
  <si>
    <r>
      <t xml:space="preserve">Выручка </t>
    </r>
    <r>
      <rPr>
        <b/>
        <vertAlign val="superscript"/>
        <sz val="9"/>
        <rFont val="Arial"/>
        <family val="2"/>
        <charset val="204"/>
      </rPr>
      <t>5</t>
    </r>
  </si>
  <si>
    <t>2110</t>
  </si>
  <si>
    <t xml:space="preserve">в том числе </t>
  </si>
  <si>
    <t>основная деятельность</t>
  </si>
  <si>
    <t>от продажи продукции</t>
  </si>
  <si>
    <t>от выполнения работ, оказания услуг</t>
  </si>
  <si>
    <t>прочие доходы</t>
  </si>
  <si>
    <t>от продажи товарно-материальных ценностей</t>
  </si>
  <si>
    <t>от сдачи имущества в аренду</t>
  </si>
  <si>
    <t>иные доходы</t>
  </si>
  <si>
    <t>Себестоимость продаж</t>
  </si>
  <si>
    <t>2120</t>
  </si>
  <si>
    <t>прочие расходы</t>
  </si>
  <si>
    <t>иные расходы</t>
  </si>
  <si>
    <t>Валовая прибыль (убыток)</t>
  </si>
  <si>
    <t>2100</t>
  </si>
  <si>
    <t>Коммерческие расходы</t>
  </si>
  <si>
    <t>2210</t>
  </si>
  <si>
    <t>в том числе пошлины</t>
  </si>
  <si>
    <t>Управленческие расходы</t>
  </si>
  <si>
    <t>2220</t>
  </si>
  <si>
    <t>Прибыль (убыток) от продаж</t>
  </si>
  <si>
    <t>2200</t>
  </si>
  <si>
    <t>Доходы от участия в других организациях</t>
  </si>
  <si>
    <t>2310</t>
  </si>
  <si>
    <t>Проценты к получению</t>
  </si>
  <si>
    <t>2320</t>
  </si>
  <si>
    <t>Проценты к уплате</t>
  </si>
  <si>
    <t>2330</t>
  </si>
  <si>
    <t>Прочие доходы</t>
  </si>
  <si>
    <t>2340</t>
  </si>
  <si>
    <r>
      <t xml:space="preserve">от продажи внеоборотных активов  </t>
    </r>
    <r>
      <rPr>
        <b/>
        <sz val="8"/>
        <rFont val="Arial"/>
        <family val="2"/>
        <charset val="204"/>
      </rPr>
      <t>7</t>
    </r>
  </si>
  <si>
    <t>штрафы, пени, неустойки</t>
  </si>
  <si>
    <r>
      <t xml:space="preserve">курсовые разницы  </t>
    </r>
    <r>
      <rPr>
        <b/>
        <sz val="8"/>
        <rFont val="Arial"/>
        <family val="2"/>
        <charset val="204"/>
      </rPr>
      <t>8</t>
    </r>
  </si>
  <si>
    <r>
      <t xml:space="preserve">от продажи иностранной валюты  </t>
    </r>
    <r>
      <rPr>
        <b/>
        <sz val="8"/>
        <rFont val="Arial"/>
        <family val="2"/>
        <charset val="204"/>
      </rPr>
      <t>9</t>
    </r>
  </si>
  <si>
    <t>от списания кредиторской задолженности</t>
  </si>
  <si>
    <t>от уменьшения стоимости оценочных обязательств</t>
  </si>
  <si>
    <t>Прочие расходы</t>
  </si>
  <si>
    <t>2350</t>
  </si>
  <si>
    <t>от списания дебиторской задолженности</t>
  </si>
  <si>
    <t>от увеличения стоимости оценочных обязательств</t>
  </si>
  <si>
    <t>Прибыль (убыток) до налогообложения</t>
  </si>
  <si>
    <t>2300</t>
  </si>
  <si>
    <t>Текущий налог на прибыль</t>
  </si>
  <si>
    <t>2410</t>
  </si>
  <si>
    <t>в т.ч. постоянные налоговые обязательства (активы)</t>
  </si>
  <si>
    <t>2421</t>
  </si>
  <si>
    <t>Изменение отложенных налоговых 
обязательств</t>
  </si>
  <si>
    <t>2430</t>
  </si>
  <si>
    <t>Изменение отложенных налоговых активов</t>
  </si>
  <si>
    <t>2450</t>
  </si>
  <si>
    <t>Изменение отложенных налоговых активов за счет изменения остатка убытка прошлых лет (налог на прибыль 2012г)</t>
  </si>
  <si>
    <t>Изменение отложенных налоговых активов за счет изменения остатка убытка прошлых лет (налог на прибыль 2011г)</t>
  </si>
  <si>
    <t>Налог на прибыль (убыток) прошлых лет</t>
  </si>
  <si>
    <t>2460</t>
  </si>
  <si>
    <t>Чистая прибыль (убыток)</t>
  </si>
  <si>
    <t>2400</t>
  </si>
  <si>
    <t>СПРАВОЧНО</t>
  </si>
  <si>
    <t>2510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</si>
  <si>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</si>
  <si>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включаемый в чистую прибыль (убыток)периода</t>
  </si>
  <si>
    <t>2520</t>
  </si>
  <si>
    <r>
      <t xml:space="preserve">Совокупный финансовый результат периода </t>
    </r>
    <r>
      <rPr>
        <vertAlign val="superscript"/>
        <sz val="9"/>
        <rFont val="Arial"/>
        <family val="2"/>
        <charset val="204"/>
      </rPr>
      <t>6</t>
    </r>
  </si>
  <si>
    <t>2500</t>
  </si>
  <si>
    <t>Базовая прибыль (убыток) на акцию</t>
  </si>
  <si>
    <t>2900</t>
  </si>
  <si>
    <t>Разводненная прибыль (убыток) на акцию</t>
  </si>
  <si>
    <t>2910</t>
  </si>
  <si>
    <t>Главный</t>
  </si>
  <si>
    <t>Руководитель</t>
  </si>
  <si>
    <t>Щербаков В.Ф.</t>
  </si>
  <si>
    <t>бухгалтер</t>
  </si>
  <si>
    <t>Буравцова Л.Ю.</t>
  </si>
  <si>
    <t>(подпись)</t>
  </si>
  <si>
    <t>(расшифровка подписи)</t>
  </si>
  <si>
    <t>"</t>
  </si>
  <si>
    <t>25</t>
  </si>
  <si>
    <t>января</t>
  </si>
  <si>
    <t>15</t>
  </si>
  <si>
    <t>г.</t>
  </si>
  <si>
    <t>Примечания</t>
  </si>
  <si>
    <r>
      <t>_______</t>
    </r>
    <r>
      <rPr>
        <sz val="7"/>
        <rFont val="Arial"/>
        <family val="2"/>
        <charset val="204"/>
      </rPr>
      <t>1.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номер соответствующего пояснения к бухгалтерскому балансу и отчету о прибылях и убытках.</t>
    </r>
  </si>
  <si>
    <r>
      <t>_______</t>
    </r>
    <r>
      <rPr>
        <sz val="7"/>
        <rFont val="Arial"/>
        <family val="2"/>
        <charset val="204"/>
      </rPr>
      <t>2.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В соответствии с Положением по бухгалтерскому учету "Бухгалтерская отчетность организации" ПБУ 4/99, утвержденным Приказом Министерства финансов Российской Федерации от 6 июля 1999 г. № 43н (по заключению Министерства юстиции Российской Федераци</t>
    </r>
  </si>
  <si>
    <r>
      <t>_______</t>
    </r>
    <r>
      <rPr>
        <sz val="7"/>
        <rFont val="Arial"/>
        <family val="2"/>
        <charset val="204"/>
      </rPr>
      <t>3.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отчетный период.</t>
    </r>
  </si>
  <si>
    <r>
      <t>_______</t>
    </r>
    <r>
      <rPr>
        <sz val="7"/>
        <rFont val="Arial"/>
        <family val="2"/>
        <charset val="204"/>
      </rPr>
      <t>4.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Указывается период предыдущего года, аналогичный отчетному периоду.</t>
    </r>
  </si>
  <si>
    <r>
      <t>_______</t>
    </r>
    <r>
      <rPr>
        <sz val="7"/>
        <rFont val="Arial"/>
        <family val="2"/>
        <charset val="204"/>
      </rPr>
      <t>5.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Выручка отражается за минусом налога на добавленную стоимость, акцизов.</t>
    </r>
  </si>
  <si>
    <r>
      <t>_______</t>
    </r>
    <r>
      <rPr>
        <sz val="7"/>
        <rFont val="Arial"/>
        <family val="2"/>
        <charset val="204"/>
      </rPr>
      <t>6.</t>
    </r>
    <r>
      <rPr>
        <sz val="7"/>
        <color indexed="9"/>
        <rFont val="Arial"/>
        <family val="2"/>
        <charset val="204"/>
      </rPr>
      <t>_</t>
    </r>
    <r>
      <rPr>
        <sz val="7"/>
        <rFont val="Arial"/>
        <family val="2"/>
        <charset val="204"/>
      </rPr>
      <t>Совокупный финансовый результат периода определяется как сумма строк "Чистая прибыль (убыток)", "Результат от переоценки внеоборотных активов, не включаемый в чистую прибыль (убыток) периода" и "Результат от прочих операций, не включаемый в чист</t>
    </r>
  </si>
  <si>
    <r>
      <t xml:space="preserve">7,8,9  </t>
    </r>
    <r>
      <rPr>
        <sz val="8"/>
        <color indexed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результат от продажи внеоборотных активов,курсовых разниц, продажи иностранной валюты показывается свернуто.</t>
    </r>
  </si>
  <si>
    <t>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</si>
</sst>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b/>
      <sz val="9"/>
      <name val="Arial"/>
      <family val="2"/>
      <charset val="204"/>
    </font>
    <font>
      <b/>
      <vertAlign val="superscript"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7"/>
      <color indexed="9"/>
      <name val="Arial"/>
      <family val="2"/>
      <charset val="204"/>
    </font>
    <font>
      <sz val="8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8" xfId="0" applyFont="1" applyBorder="1" applyAlignment="1">
      <alignment horizontal="left"/>
    </xf>
    <xf numFmtId="49" fontId="4" fillId="0" borderId="19" xfId="0" applyNumberFormat="1" applyFont="1" applyBorder="1" applyAlignment="1">
      <alignment horizontal="center"/>
    </xf>
    <xf numFmtId="49" fontId="4" fillId="0" borderId="20" xfId="0" applyNumberFormat="1" applyFont="1" applyBorder="1" applyAlignment="1">
      <alignment horizontal="center"/>
    </xf>
    <xf numFmtId="49" fontId="4" fillId="0" borderId="21" xfId="0" applyNumberFormat="1" applyFont="1" applyBorder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Border="1"/>
    <xf numFmtId="0" fontId="4" fillId="0" borderId="25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5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49" fontId="4" fillId="0" borderId="9" xfId="0" applyNumberFormat="1" applyFont="1" applyBorder="1" applyAlignment="1">
      <alignment horizontal="left"/>
    </xf>
    <xf numFmtId="0" fontId="4" fillId="0" borderId="0" xfId="0" applyFont="1" applyBorder="1"/>
    <xf numFmtId="0" fontId="4" fillId="0" borderId="26" xfId="0" applyFont="1" applyBorder="1"/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6" fillId="0" borderId="9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/>
    </xf>
    <xf numFmtId="0" fontId="6" fillId="0" borderId="11" xfId="0" applyFont="1" applyFill="1" applyBorder="1"/>
    <xf numFmtId="0" fontId="6" fillId="0" borderId="9" xfId="0" applyFont="1" applyFill="1" applyBorder="1"/>
    <xf numFmtId="3" fontId="4" fillId="0" borderId="27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2" borderId="0" xfId="0" applyFont="1" applyFill="1" applyBorder="1"/>
    <xf numFmtId="49" fontId="4" fillId="0" borderId="11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0" fontId="4" fillId="0" borderId="11" xfId="0" applyFont="1" applyFill="1" applyBorder="1"/>
    <xf numFmtId="0" fontId="4" fillId="0" borderId="9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49" fontId="8" fillId="0" borderId="20" xfId="0" applyNumberFormat="1" applyFont="1" applyFill="1" applyBorder="1" applyAlignment="1">
      <alignment horizontal="center" wrapText="1"/>
    </xf>
    <xf numFmtId="49" fontId="8" fillId="0" borderId="14" xfId="0" applyNumberFormat="1" applyFont="1" applyFill="1" applyBorder="1" applyAlignment="1">
      <alignment horizontal="center" wrapText="1"/>
    </xf>
    <xf numFmtId="49" fontId="8" fillId="0" borderId="19" xfId="0" applyNumberFormat="1" applyFont="1" applyFill="1" applyBorder="1" applyAlignment="1">
      <alignment horizontal="center" wrapText="1"/>
    </xf>
    <xf numFmtId="0" fontId="4" fillId="0" borderId="0" xfId="0" applyFont="1" applyFill="1"/>
    <xf numFmtId="49" fontId="8" fillId="0" borderId="22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1" xfId="0" applyNumberFormat="1" applyFont="1" applyFill="1" applyBorder="1" applyAlignment="1">
      <alignment horizontal="center" wrapText="1"/>
    </xf>
    <xf numFmtId="49" fontId="8" fillId="0" borderId="25" xfId="0" applyNumberFormat="1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center" wrapText="1"/>
    </xf>
    <xf numFmtId="49" fontId="8" fillId="0" borderId="26" xfId="0" applyNumberFormat="1" applyFont="1" applyFill="1" applyBorder="1" applyAlignment="1">
      <alignment horizontal="center" wrapText="1"/>
    </xf>
    <xf numFmtId="49" fontId="4" fillId="0" borderId="22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164" fontId="4" fillId="0" borderId="27" xfId="0" applyNumberFormat="1" applyFont="1" applyFill="1" applyBorder="1" applyAlignment="1">
      <alignment horizontal="right"/>
    </xf>
    <xf numFmtId="0" fontId="4" fillId="2" borderId="0" xfId="0" applyFont="1" applyFill="1"/>
    <xf numFmtId="0" fontId="4" fillId="0" borderId="27" xfId="0" applyFont="1" applyFill="1" applyBorder="1" applyAlignment="1">
      <alignment horizontal="right"/>
    </xf>
    <xf numFmtId="0" fontId="6" fillId="0" borderId="9" xfId="0" applyFont="1" applyFill="1" applyBorder="1" applyAlignment="1">
      <alignment horizontal="left" indent="1"/>
    </xf>
    <xf numFmtId="0" fontId="4" fillId="0" borderId="9" xfId="0" applyFont="1" applyFill="1" applyBorder="1" applyAlignment="1">
      <alignment horizontal="left" wrapText="1" indent="1"/>
    </xf>
    <xf numFmtId="49" fontId="4" fillId="0" borderId="11" xfId="0" applyNumberFormat="1" applyFont="1" applyFill="1" applyBorder="1" applyAlignment="1">
      <alignment horizontal="center" wrapText="1"/>
    </xf>
    <xf numFmtId="49" fontId="4" fillId="0" borderId="9" xfId="0" applyNumberFormat="1" applyFont="1" applyFill="1" applyBorder="1" applyAlignment="1">
      <alignment horizontal="center" wrapText="1"/>
    </xf>
    <xf numFmtId="0" fontId="6" fillId="0" borderId="9" xfId="0" applyFont="1" applyFill="1" applyBorder="1" applyAlignment="1">
      <alignment wrapText="1"/>
    </xf>
    <xf numFmtId="0" fontId="6" fillId="0" borderId="10" xfId="0" applyFont="1" applyFill="1" applyBorder="1" applyAlignment="1">
      <alignment wrapText="1"/>
    </xf>
    <xf numFmtId="0" fontId="4" fillId="0" borderId="20" xfId="0" applyFont="1" applyFill="1" applyBorder="1"/>
    <xf numFmtId="49" fontId="4" fillId="0" borderId="11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indent="1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4" fillId="0" borderId="9" xfId="0" applyNumberFormat="1" applyFont="1" applyFill="1" applyBorder="1" applyAlignment="1">
      <alignment horizontal="left"/>
    </xf>
    <xf numFmtId="0" fontId="4" fillId="0" borderId="26" xfId="0" applyFont="1" applyFill="1" applyBorder="1"/>
    <xf numFmtId="0" fontId="4" fillId="0" borderId="2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49" fontId="4" fillId="0" borderId="20" xfId="0" applyNumberFormat="1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49" fontId="4" fillId="0" borderId="19" xfId="0" applyNumberFormat="1" applyFont="1" applyFill="1" applyBorder="1" applyAlignment="1">
      <alignment horizontal="center"/>
    </xf>
    <xf numFmtId="0" fontId="6" fillId="0" borderId="14" xfId="0" applyFont="1" applyFill="1" applyBorder="1"/>
    <xf numFmtId="0" fontId="4" fillId="0" borderId="27" xfId="0" applyFont="1" applyFill="1" applyBorder="1" applyAlignment="1">
      <alignment horizontal="center"/>
    </xf>
    <xf numFmtId="49" fontId="4" fillId="0" borderId="21" xfId="0" applyNumberFormat="1" applyFont="1" applyFill="1" applyBorder="1" applyAlignment="1">
      <alignment horizontal="center"/>
    </xf>
    <xf numFmtId="0" fontId="4" fillId="0" borderId="22" xfId="0" applyFont="1" applyFill="1" applyBorder="1"/>
    <xf numFmtId="0" fontId="4" fillId="0" borderId="1" xfId="0" applyFont="1" applyFill="1" applyBorder="1" applyAlignment="1">
      <alignment wrapText="1"/>
    </xf>
    <xf numFmtId="164" fontId="4" fillId="0" borderId="27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/>
    </xf>
    <xf numFmtId="0" fontId="10" fillId="0" borderId="0" xfId="0" applyFont="1" applyFill="1"/>
    <xf numFmtId="0" fontId="10" fillId="0" borderId="14" xfId="0" applyFont="1" applyFill="1" applyBorder="1" applyAlignment="1">
      <alignment horizontal="center"/>
    </xf>
    <xf numFmtId="0" fontId="10" fillId="0" borderId="0" xfId="0" applyFont="1"/>
    <xf numFmtId="0" fontId="4" fillId="0" borderId="0" xfId="0" applyFont="1" applyFill="1" applyAlignment="1">
      <alignment horizontal="right"/>
    </xf>
    <xf numFmtId="0" fontId="4" fillId="0" borderId="0" xfId="0" applyFont="1" applyFill="1"/>
    <xf numFmtId="49" fontId="4" fillId="0" borderId="1" xfId="0" applyNumberFormat="1" applyFont="1" applyFill="1" applyBorder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>
      <alignment horizontal="justify" wrapText="1"/>
    </xf>
    <xf numFmtId="0" fontId="8" fillId="0" borderId="0" xfId="0" applyFont="1" applyFill="1" applyAlignment="1">
      <alignment horizontal="justify" wrapText="1"/>
    </xf>
    <xf numFmtId="0" fontId="12" fillId="0" borderId="0" xfId="0" applyFont="1" applyFill="1" applyAlignment="1">
      <alignment horizontal="justify" wrapText="1"/>
    </xf>
    <xf numFmtId="0" fontId="6" fillId="2" borderId="9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190"/>
  <sheetViews>
    <sheetView tabSelected="1" topLeftCell="W1" workbookViewId="0">
      <selection activeCell="DX10" sqref="DX10"/>
    </sheetView>
  </sheetViews>
  <sheetFormatPr defaultColWidth="0.85546875" defaultRowHeight="12.75" x14ac:dyDescent="0.2"/>
  <cols>
    <col min="1" max="43" width="0.85546875" style="1" customWidth="1"/>
    <col min="44" max="44" width="1" style="1" customWidth="1"/>
    <col min="45" max="55" width="0.85546875" style="1" customWidth="1"/>
    <col min="56" max="56" width="5.42578125" style="1" customWidth="1"/>
    <col min="57" max="68" width="0.85546875" style="1" customWidth="1"/>
    <col min="69" max="69" width="1.140625" style="1" customWidth="1"/>
    <col min="70" max="116" width="0.85546875" style="1" customWidth="1"/>
    <col min="117" max="117" width="11" style="1" customWidth="1"/>
    <col min="118" max="120" width="0.85546875" style="1" customWidth="1"/>
    <col min="121" max="121" width="11.28515625" style="1" customWidth="1"/>
    <col min="122" max="126" width="0.85546875" style="1" customWidth="1"/>
    <col min="127" max="127" width="10.7109375" style="1" customWidth="1"/>
    <col min="128" max="128" width="13.85546875" style="1" customWidth="1"/>
    <col min="129" max="129" width="7.28515625" style="1" customWidth="1"/>
    <col min="130" max="256" width="0.85546875" style="1"/>
    <col min="257" max="299" width="0.85546875" style="1" customWidth="1"/>
    <col min="300" max="300" width="1" style="1" customWidth="1"/>
    <col min="301" max="311" width="0.85546875" style="1" customWidth="1"/>
    <col min="312" max="312" width="5.42578125" style="1" customWidth="1"/>
    <col min="313" max="324" width="0.85546875" style="1" customWidth="1"/>
    <col min="325" max="325" width="1.140625" style="1" customWidth="1"/>
    <col min="326" max="372" width="0.85546875" style="1" customWidth="1"/>
    <col min="373" max="373" width="11" style="1" customWidth="1"/>
    <col min="374" max="376" width="0.85546875" style="1" customWidth="1"/>
    <col min="377" max="377" width="11.28515625" style="1" customWidth="1"/>
    <col min="378" max="382" width="0.85546875" style="1" customWidth="1"/>
    <col min="383" max="383" width="10.7109375" style="1" customWidth="1"/>
    <col min="384" max="384" width="13.85546875" style="1" customWidth="1"/>
    <col min="385" max="385" width="7.28515625" style="1" customWidth="1"/>
    <col min="386" max="512" width="0.85546875" style="1"/>
    <col min="513" max="555" width="0.85546875" style="1" customWidth="1"/>
    <col min="556" max="556" width="1" style="1" customWidth="1"/>
    <col min="557" max="567" width="0.85546875" style="1" customWidth="1"/>
    <col min="568" max="568" width="5.42578125" style="1" customWidth="1"/>
    <col min="569" max="580" width="0.85546875" style="1" customWidth="1"/>
    <col min="581" max="581" width="1.140625" style="1" customWidth="1"/>
    <col min="582" max="628" width="0.85546875" style="1" customWidth="1"/>
    <col min="629" max="629" width="11" style="1" customWidth="1"/>
    <col min="630" max="632" width="0.85546875" style="1" customWidth="1"/>
    <col min="633" max="633" width="11.28515625" style="1" customWidth="1"/>
    <col min="634" max="638" width="0.85546875" style="1" customWidth="1"/>
    <col min="639" max="639" width="10.7109375" style="1" customWidth="1"/>
    <col min="640" max="640" width="13.85546875" style="1" customWidth="1"/>
    <col min="641" max="641" width="7.28515625" style="1" customWidth="1"/>
    <col min="642" max="768" width="0.85546875" style="1"/>
    <col min="769" max="811" width="0.85546875" style="1" customWidth="1"/>
    <col min="812" max="812" width="1" style="1" customWidth="1"/>
    <col min="813" max="823" width="0.85546875" style="1" customWidth="1"/>
    <col min="824" max="824" width="5.42578125" style="1" customWidth="1"/>
    <col min="825" max="836" width="0.85546875" style="1" customWidth="1"/>
    <col min="837" max="837" width="1.140625" style="1" customWidth="1"/>
    <col min="838" max="884" width="0.85546875" style="1" customWidth="1"/>
    <col min="885" max="885" width="11" style="1" customWidth="1"/>
    <col min="886" max="888" width="0.85546875" style="1" customWidth="1"/>
    <col min="889" max="889" width="11.28515625" style="1" customWidth="1"/>
    <col min="890" max="894" width="0.85546875" style="1" customWidth="1"/>
    <col min="895" max="895" width="10.7109375" style="1" customWidth="1"/>
    <col min="896" max="896" width="13.85546875" style="1" customWidth="1"/>
    <col min="897" max="897" width="7.28515625" style="1" customWidth="1"/>
    <col min="898" max="1024" width="0.85546875" style="1"/>
    <col min="1025" max="1067" width="0.85546875" style="1" customWidth="1"/>
    <col min="1068" max="1068" width="1" style="1" customWidth="1"/>
    <col min="1069" max="1079" width="0.85546875" style="1" customWidth="1"/>
    <col min="1080" max="1080" width="5.42578125" style="1" customWidth="1"/>
    <col min="1081" max="1092" width="0.85546875" style="1" customWidth="1"/>
    <col min="1093" max="1093" width="1.140625" style="1" customWidth="1"/>
    <col min="1094" max="1140" width="0.85546875" style="1" customWidth="1"/>
    <col min="1141" max="1141" width="11" style="1" customWidth="1"/>
    <col min="1142" max="1144" width="0.85546875" style="1" customWidth="1"/>
    <col min="1145" max="1145" width="11.28515625" style="1" customWidth="1"/>
    <col min="1146" max="1150" width="0.85546875" style="1" customWidth="1"/>
    <col min="1151" max="1151" width="10.7109375" style="1" customWidth="1"/>
    <col min="1152" max="1152" width="13.85546875" style="1" customWidth="1"/>
    <col min="1153" max="1153" width="7.28515625" style="1" customWidth="1"/>
    <col min="1154" max="1280" width="0.85546875" style="1"/>
    <col min="1281" max="1323" width="0.85546875" style="1" customWidth="1"/>
    <col min="1324" max="1324" width="1" style="1" customWidth="1"/>
    <col min="1325" max="1335" width="0.85546875" style="1" customWidth="1"/>
    <col min="1336" max="1336" width="5.42578125" style="1" customWidth="1"/>
    <col min="1337" max="1348" width="0.85546875" style="1" customWidth="1"/>
    <col min="1349" max="1349" width="1.140625" style="1" customWidth="1"/>
    <col min="1350" max="1396" width="0.85546875" style="1" customWidth="1"/>
    <col min="1397" max="1397" width="11" style="1" customWidth="1"/>
    <col min="1398" max="1400" width="0.85546875" style="1" customWidth="1"/>
    <col min="1401" max="1401" width="11.28515625" style="1" customWidth="1"/>
    <col min="1402" max="1406" width="0.85546875" style="1" customWidth="1"/>
    <col min="1407" max="1407" width="10.7109375" style="1" customWidth="1"/>
    <col min="1408" max="1408" width="13.85546875" style="1" customWidth="1"/>
    <col min="1409" max="1409" width="7.28515625" style="1" customWidth="1"/>
    <col min="1410" max="1536" width="0.85546875" style="1"/>
    <col min="1537" max="1579" width="0.85546875" style="1" customWidth="1"/>
    <col min="1580" max="1580" width="1" style="1" customWidth="1"/>
    <col min="1581" max="1591" width="0.85546875" style="1" customWidth="1"/>
    <col min="1592" max="1592" width="5.42578125" style="1" customWidth="1"/>
    <col min="1593" max="1604" width="0.85546875" style="1" customWidth="1"/>
    <col min="1605" max="1605" width="1.140625" style="1" customWidth="1"/>
    <col min="1606" max="1652" width="0.85546875" style="1" customWidth="1"/>
    <col min="1653" max="1653" width="11" style="1" customWidth="1"/>
    <col min="1654" max="1656" width="0.85546875" style="1" customWidth="1"/>
    <col min="1657" max="1657" width="11.28515625" style="1" customWidth="1"/>
    <col min="1658" max="1662" width="0.85546875" style="1" customWidth="1"/>
    <col min="1663" max="1663" width="10.7109375" style="1" customWidth="1"/>
    <col min="1664" max="1664" width="13.85546875" style="1" customWidth="1"/>
    <col min="1665" max="1665" width="7.28515625" style="1" customWidth="1"/>
    <col min="1666" max="1792" width="0.85546875" style="1"/>
    <col min="1793" max="1835" width="0.85546875" style="1" customWidth="1"/>
    <col min="1836" max="1836" width="1" style="1" customWidth="1"/>
    <col min="1837" max="1847" width="0.85546875" style="1" customWidth="1"/>
    <col min="1848" max="1848" width="5.42578125" style="1" customWidth="1"/>
    <col min="1849" max="1860" width="0.85546875" style="1" customWidth="1"/>
    <col min="1861" max="1861" width="1.140625" style="1" customWidth="1"/>
    <col min="1862" max="1908" width="0.85546875" style="1" customWidth="1"/>
    <col min="1909" max="1909" width="11" style="1" customWidth="1"/>
    <col min="1910" max="1912" width="0.85546875" style="1" customWidth="1"/>
    <col min="1913" max="1913" width="11.28515625" style="1" customWidth="1"/>
    <col min="1914" max="1918" width="0.85546875" style="1" customWidth="1"/>
    <col min="1919" max="1919" width="10.7109375" style="1" customWidth="1"/>
    <col min="1920" max="1920" width="13.85546875" style="1" customWidth="1"/>
    <col min="1921" max="1921" width="7.28515625" style="1" customWidth="1"/>
    <col min="1922" max="2048" width="0.85546875" style="1"/>
    <col min="2049" max="2091" width="0.85546875" style="1" customWidth="1"/>
    <col min="2092" max="2092" width="1" style="1" customWidth="1"/>
    <col min="2093" max="2103" width="0.85546875" style="1" customWidth="1"/>
    <col min="2104" max="2104" width="5.42578125" style="1" customWidth="1"/>
    <col min="2105" max="2116" width="0.85546875" style="1" customWidth="1"/>
    <col min="2117" max="2117" width="1.140625" style="1" customWidth="1"/>
    <col min="2118" max="2164" width="0.85546875" style="1" customWidth="1"/>
    <col min="2165" max="2165" width="11" style="1" customWidth="1"/>
    <col min="2166" max="2168" width="0.85546875" style="1" customWidth="1"/>
    <col min="2169" max="2169" width="11.28515625" style="1" customWidth="1"/>
    <col min="2170" max="2174" width="0.85546875" style="1" customWidth="1"/>
    <col min="2175" max="2175" width="10.7109375" style="1" customWidth="1"/>
    <col min="2176" max="2176" width="13.85546875" style="1" customWidth="1"/>
    <col min="2177" max="2177" width="7.28515625" style="1" customWidth="1"/>
    <col min="2178" max="2304" width="0.85546875" style="1"/>
    <col min="2305" max="2347" width="0.85546875" style="1" customWidth="1"/>
    <col min="2348" max="2348" width="1" style="1" customWidth="1"/>
    <col min="2349" max="2359" width="0.85546875" style="1" customWidth="1"/>
    <col min="2360" max="2360" width="5.42578125" style="1" customWidth="1"/>
    <col min="2361" max="2372" width="0.85546875" style="1" customWidth="1"/>
    <col min="2373" max="2373" width="1.140625" style="1" customWidth="1"/>
    <col min="2374" max="2420" width="0.85546875" style="1" customWidth="1"/>
    <col min="2421" max="2421" width="11" style="1" customWidth="1"/>
    <col min="2422" max="2424" width="0.85546875" style="1" customWidth="1"/>
    <col min="2425" max="2425" width="11.28515625" style="1" customWidth="1"/>
    <col min="2426" max="2430" width="0.85546875" style="1" customWidth="1"/>
    <col min="2431" max="2431" width="10.7109375" style="1" customWidth="1"/>
    <col min="2432" max="2432" width="13.85546875" style="1" customWidth="1"/>
    <col min="2433" max="2433" width="7.28515625" style="1" customWidth="1"/>
    <col min="2434" max="2560" width="0.85546875" style="1"/>
    <col min="2561" max="2603" width="0.85546875" style="1" customWidth="1"/>
    <col min="2604" max="2604" width="1" style="1" customWidth="1"/>
    <col min="2605" max="2615" width="0.85546875" style="1" customWidth="1"/>
    <col min="2616" max="2616" width="5.42578125" style="1" customWidth="1"/>
    <col min="2617" max="2628" width="0.85546875" style="1" customWidth="1"/>
    <col min="2629" max="2629" width="1.140625" style="1" customWidth="1"/>
    <col min="2630" max="2676" width="0.85546875" style="1" customWidth="1"/>
    <col min="2677" max="2677" width="11" style="1" customWidth="1"/>
    <col min="2678" max="2680" width="0.85546875" style="1" customWidth="1"/>
    <col min="2681" max="2681" width="11.28515625" style="1" customWidth="1"/>
    <col min="2682" max="2686" width="0.85546875" style="1" customWidth="1"/>
    <col min="2687" max="2687" width="10.7109375" style="1" customWidth="1"/>
    <col min="2688" max="2688" width="13.85546875" style="1" customWidth="1"/>
    <col min="2689" max="2689" width="7.28515625" style="1" customWidth="1"/>
    <col min="2690" max="2816" width="0.85546875" style="1"/>
    <col min="2817" max="2859" width="0.85546875" style="1" customWidth="1"/>
    <col min="2860" max="2860" width="1" style="1" customWidth="1"/>
    <col min="2861" max="2871" width="0.85546875" style="1" customWidth="1"/>
    <col min="2872" max="2872" width="5.42578125" style="1" customWidth="1"/>
    <col min="2873" max="2884" width="0.85546875" style="1" customWidth="1"/>
    <col min="2885" max="2885" width="1.140625" style="1" customWidth="1"/>
    <col min="2886" max="2932" width="0.85546875" style="1" customWidth="1"/>
    <col min="2933" max="2933" width="11" style="1" customWidth="1"/>
    <col min="2934" max="2936" width="0.85546875" style="1" customWidth="1"/>
    <col min="2937" max="2937" width="11.28515625" style="1" customWidth="1"/>
    <col min="2938" max="2942" width="0.85546875" style="1" customWidth="1"/>
    <col min="2943" max="2943" width="10.7109375" style="1" customWidth="1"/>
    <col min="2944" max="2944" width="13.85546875" style="1" customWidth="1"/>
    <col min="2945" max="2945" width="7.28515625" style="1" customWidth="1"/>
    <col min="2946" max="3072" width="0.85546875" style="1"/>
    <col min="3073" max="3115" width="0.85546875" style="1" customWidth="1"/>
    <col min="3116" max="3116" width="1" style="1" customWidth="1"/>
    <col min="3117" max="3127" width="0.85546875" style="1" customWidth="1"/>
    <col min="3128" max="3128" width="5.42578125" style="1" customWidth="1"/>
    <col min="3129" max="3140" width="0.85546875" style="1" customWidth="1"/>
    <col min="3141" max="3141" width="1.140625" style="1" customWidth="1"/>
    <col min="3142" max="3188" width="0.85546875" style="1" customWidth="1"/>
    <col min="3189" max="3189" width="11" style="1" customWidth="1"/>
    <col min="3190" max="3192" width="0.85546875" style="1" customWidth="1"/>
    <col min="3193" max="3193" width="11.28515625" style="1" customWidth="1"/>
    <col min="3194" max="3198" width="0.85546875" style="1" customWidth="1"/>
    <col min="3199" max="3199" width="10.7109375" style="1" customWidth="1"/>
    <col min="3200" max="3200" width="13.85546875" style="1" customWidth="1"/>
    <col min="3201" max="3201" width="7.28515625" style="1" customWidth="1"/>
    <col min="3202" max="3328" width="0.85546875" style="1"/>
    <col min="3329" max="3371" width="0.85546875" style="1" customWidth="1"/>
    <col min="3372" max="3372" width="1" style="1" customWidth="1"/>
    <col min="3373" max="3383" width="0.85546875" style="1" customWidth="1"/>
    <col min="3384" max="3384" width="5.42578125" style="1" customWidth="1"/>
    <col min="3385" max="3396" width="0.85546875" style="1" customWidth="1"/>
    <col min="3397" max="3397" width="1.140625" style="1" customWidth="1"/>
    <col min="3398" max="3444" width="0.85546875" style="1" customWidth="1"/>
    <col min="3445" max="3445" width="11" style="1" customWidth="1"/>
    <col min="3446" max="3448" width="0.85546875" style="1" customWidth="1"/>
    <col min="3449" max="3449" width="11.28515625" style="1" customWidth="1"/>
    <col min="3450" max="3454" width="0.85546875" style="1" customWidth="1"/>
    <col min="3455" max="3455" width="10.7109375" style="1" customWidth="1"/>
    <col min="3456" max="3456" width="13.85546875" style="1" customWidth="1"/>
    <col min="3457" max="3457" width="7.28515625" style="1" customWidth="1"/>
    <col min="3458" max="3584" width="0.85546875" style="1"/>
    <col min="3585" max="3627" width="0.85546875" style="1" customWidth="1"/>
    <col min="3628" max="3628" width="1" style="1" customWidth="1"/>
    <col min="3629" max="3639" width="0.85546875" style="1" customWidth="1"/>
    <col min="3640" max="3640" width="5.42578125" style="1" customWidth="1"/>
    <col min="3641" max="3652" width="0.85546875" style="1" customWidth="1"/>
    <col min="3653" max="3653" width="1.140625" style="1" customWidth="1"/>
    <col min="3654" max="3700" width="0.85546875" style="1" customWidth="1"/>
    <col min="3701" max="3701" width="11" style="1" customWidth="1"/>
    <col min="3702" max="3704" width="0.85546875" style="1" customWidth="1"/>
    <col min="3705" max="3705" width="11.28515625" style="1" customWidth="1"/>
    <col min="3706" max="3710" width="0.85546875" style="1" customWidth="1"/>
    <col min="3711" max="3711" width="10.7109375" style="1" customWidth="1"/>
    <col min="3712" max="3712" width="13.85546875" style="1" customWidth="1"/>
    <col min="3713" max="3713" width="7.28515625" style="1" customWidth="1"/>
    <col min="3714" max="3840" width="0.85546875" style="1"/>
    <col min="3841" max="3883" width="0.85546875" style="1" customWidth="1"/>
    <col min="3884" max="3884" width="1" style="1" customWidth="1"/>
    <col min="3885" max="3895" width="0.85546875" style="1" customWidth="1"/>
    <col min="3896" max="3896" width="5.42578125" style="1" customWidth="1"/>
    <col min="3897" max="3908" width="0.85546875" style="1" customWidth="1"/>
    <col min="3909" max="3909" width="1.140625" style="1" customWidth="1"/>
    <col min="3910" max="3956" width="0.85546875" style="1" customWidth="1"/>
    <col min="3957" max="3957" width="11" style="1" customWidth="1"/>
    <col min="3958" max="3960" width="0.85546875" style="1" customWidth="1"/>
    <col min="3961" max="3961" width="11.28515625" style="1" customWidth="1"/>
    <col min="3962" max="3966" width="0.85546875" style="1" customWidth="1"/>
    <col min="3967" max="3967" width="10.7109375" style="1" customWidth="1"/>
    <col min="3968" max="3968" width="13.85546875" style="1" customWidth="1"/>
    <col min="3969" max="3969" width="7.28515625" style="1" customWidth="1"/>
    <col min="3970" max="4096" width="0.85546875" style="1"/>
    <col min="4097" max="4139" width="0.85546875" style="1" customWidth="1"/>
    <col min="4140" max="4140" width="1" style="1" customWidth="1"/>
    <col min="4141" max="4151" width="0.85546875" style="1" customWidth="1"/>
    <col min="4152" max="4152" width="5.42578125" style="1" customWidth="1"/>
    <col min="4153" max="4164" width="0.85546875" style="1" customWidth="1"/>
    <col min="4165" max="4165" width="1.140625" style="1" customWidth="1"/>
    <col min="4166" max="4212" width="0.85546875" style="1" customWidth="1"/>
    <col min="4213" max="4213" width="11" style="1" customWidth="1"/>
    <col min="4214" max="4216" width="0.85546875" style="1" customWidth="1"/>
    <col min="4217" max="4217" width="11.28515625" style="1" customWidth="1"/>
    <col min="4218" max="4222" width="0.85546875" style="1" customWidth="1"/>
    <col min="4223" max="4223" width="10.7109375" style="1" customWidth="1"/>
    <col min="4224" max="4224" width="13.85546875" style="1" customWidth="1"/>
    <col min="4225" max="4225" width="7.28515625" style="1" customWidth="1"/>
    <col min="4226" max="4352" width="0.85546875" style="1"/>
    <col min="4353" max="4395" width="0.85546875" style="1" customWidth="1"/>
    <col min="4396" max="4396" width="1" style="1" customWidth="1"/>
    <col min="4397" max="4407" width="0.85546875" style="1" customWidth="1"/>
    <col min="4408" max="4408" width="5.42578125" style="1" customWidth="1"/>
    <col min="4409" max="4420" width="0.85546875" style="1" customWidth="1"/>
    <col min="4421" max="4421" width="1.140625" style="1" customWidth="1"/>
    <col min="4422" max="4468" width="0.85546875" style="1" customWidth="1"/>
    <col min="4469" max="4469" width="11" style="1" customWidth="1"/>
    <col min="4470" max="4472" width="0.85546875" style="1" customWidth="1"/>
    <col min="4473" max="4473" width="11.28515625" style="1" customWidth="1"/>
    <col min="4474" max="4478" width="0.85546875" style="1" customWidth="1"/>
    <col min="4479" max="4479" width="10.7109375" style="1" customWidth="1"/>
    <col min="4480" max="4480" width="13.85546875" style="1" customWidth="1"/>
    <col min="4481" max="4481" width="7.28515625" style="1" customWidth="1"/>
    <col min="4482" max="4608" width="0.85546875" style="1"/>
    <col min="4609" max="4651" width="0.85546875" style="1" customWidth="1"/>
    <col min="4652" max="4652" width="1" style="1" customWidth="1"/>
    <col min="4653" max="4663" width="0.85546875" style="1" customWidth="1"/>
    <col min="4664" max="4664" width="5.42578125" style="1" customWidth="1"/>
    <col min="4665" max="4676" width="0.85546875" style="1" customWidth="1"/>
    <col min="4677" max="4677" width="1.140625" style="1" customWidth="1"/>
    <col min="4678" max="4724" width="0.85546875" style="1" customWidth="1"/>
    <col min="4725" max="4725" width="11" style="1" customWidth="1"/>
    <col min="4726" max="4728" width="0.85546875" style="1" customWidth="1"/>
    <col min="4729" max="4729" width="11.28515625" style="1" customWidth="1"/>
    <col min="4730" max="4734" width="0.85546875" style="1" customWidth="1"/>
    <col min="4735" max="4735" width="10.7109375" style="1" customWidth="1"/>
    <col min="4736" max="4736" width="13.85546875" style="1" customWidth="1"/>
    <col min="4737" max="4737" width="7.28515625" style="1" customWidth="1"/>
    <col min="4738" max="4864" width="0.85546875" style="1"/>
    <col min="4865" max="4907" width="0.85546875" style="1" customWidth="1"/>
    <col min="4908" max="4908" width="1" style="1" customWidth="1"/>
    <col min="4909" max="4919" width="0.85546875" style="1" customWidth="1"/>
    <col min="4920" max="4920" width="5.42578125" style="1" customWidth="1"/>
    <col min="4921" max="4932" width="0.85546875" style="1" customWidth="1"/>
    <col min="4933" max="4933" width="1.140625" style="1" customWidth="1"/>
    <col min="4934" max="4980" width="0.85546875" style="1" customWidth="1"/>
    <col min="4981" max="4981" width="11" style="1" customWidth="1"/>
    <col min="4982" max="4984" width="0.85546875" style="1" customWidth="1"/>
    <col min="4985" max="4985" width="11.28515625" style="1" customWidth="1"/>
    <col min="4986" max="4990" width="0.85546875" style="1" customWidth="1"/>
    <col min="4991" max="4991" width="10.7109375" style="1" customWidth="1"/>
    <col min="4992" max="4992" width="13.85546875" style="1" customWidth="1"/>
    <col min="4993" max="4993" width="7.28515625" style="1" customWidth="1"/>
    <col min="4994" max="5120" width="0.85546875" style="1"/>
    <col min="5121" max="5163" width="0.85546875" style="1" customWidth="1"/>
    <col min="5164" max="5164" width="1" style="1" customWidth="1"/>
    <col min="5165" max="5175" width="0.85546875" style="1" customWidth="1"/>
    <col min="5176" max="5176" width="5.42578125" style="1" customWidth="1"/>
    <col min="5177" max="5188" width="0.85546875" style="1" customWidth="1"/>
    <col min="5189" max="5189" width="1.140625" style="1" customWidth="1"/>
    <col min="5190" max="5236" width="0.85546875" style="1" customWidth="1"/>
    <col min="5237" max="5237" width="11" style="1" customWidth="1"/>
    <col min="5238" max="5240" width="0.85546875" style="1" customWidth="1"/>
    <col min="5241" max="5241" width="11.28515625" style="1" customWidth="1"/>
    <col min="5242" max="5246" width="0.85546875" style="1" customWidth="1"/>
    <col min="5247" max="5247" width="10.7109375" style="1" customWidth="1"/>
    <col min="5248" max="5248" width="13.85546875" style="1" customWidth="1"/>
    <col min="5249" max="5249" width="7.28515625" style="1" customWidth="1"/>
    <col min="5250" max="5376" width="0.85546875" style="1"/>
    <col min="5377" max="5419" width="0.85546875" style="1" customWidth="1"/>
    <col min="5420" max="5420" width="1" style="1" customWidth="1"/>
    <col min="5421" max="5431" width="0.85546875" style="1" customWidth="1"/>
    <col min="5432" max="5432" width="5.42578125" style="1" customWidth="1"/>
    <col min="5433" max="5444" width="0.85546875" style="1" customWidth="1"/>
    <col min="5445" max="5445" width="1.140625" style="1" customWidth="1"/>
    <col min="5446" max="5492" width="0.85546875" style="1" customWidth="1"/>
    <col min="5493" max="5493" width="11" style="1" customWidth="1"/>
    <col min="5494" max="5496" width="0.85546875" style="1" customWidth="1"/>
    <col min="5497" max="5497" width="11.28515625" style="1" customWidth="1"/>
    <col min="5498" max="5502" width="0.85546875" style="1" customWidth="1"/>
    <col min="5503" max="5503" width="10.7109375" style="1" customWidth="1"/>
    <col min="5504" max="5504" width="13.85546875" style="1" customWidth="1"/>
    <col min="5505" max="5505" width="7.28515625" style="1" customWidth="1"/>
    <col min="5506" max="5632" width="0.85546875" style="1"/>
    <col min="5633" max="5675" width="0.85546875" style="1" customWidth="1"/>
    <col min="5676" max="5676" width="1" style="1" customWidth="1"/>
    <col min="5677" max="5687" width="0.85546875" style="1" customWidth="1"/>
    <col min="5688" max="5688" width="5.42578125" style="1" customWidth="1"/>
    <col min="5689" max="5700" width="0.85546875" style="1" customWidth="1"/>
    <col min="5701" max="5701" width="1.140625" style="1" customWidth="1"/>
    <col min="5702" max="5748" width="0.85546875" style="1" customWidth="1"/>
    <col min="5749" max="5749" width="11" style="1" customWidth="1"/>
    <col min="5750" max="5752" width="0.85546875" style="1" customWidth="1"/>
    <col min="5753" max="5753" width="11.28515625" style="1" customWidth="1"/>
    <col min="5754" max="5758" width="0.85546875" style="1" customWidth="1"/>
    <col min="5759" max="5759" width="10.7109375" style="1" customWidth="1"/>
    <col min="5760" max="5760" width="13.85546875" style="1" customWidth="1"/>
    <col min="5761" max="5761" width="7.28515625" style="1" customWidth="1"/>
    <col min="5762" max="5888" width="0.85546875" style="1"/>
    <col min="5889" max="5931" width="0.85546875" style="1" customWidth="1"/>
    <col min="5932" max="5932" width="1" style="1" customWidth="1"/>
    <col min="5933" max="5943" width="0.85546875" style="1" customWidth="1"/>
    <col min="5944" max="5944" width="5.42578125" style="1" customWidth="1"/>
    <col min="5945" max="5956" width="0.85546875" style="1" customWidth="1"/>
    <col min="5957" max="5957" width="1.140625" style="1" customWidth="1"/>
    <col min="5958" max="6004" width="0.85546875" style="1" customWidth="1"/>
    <col min="6005" max="6005" width="11" style="1" customWidth="1"/>
    <col min="6006" max="6008" width="0.85546875" style="1" customWidth="1"/>
    <col min="6009" max="6009" width="11.28515625" style="1" customWidth="1"/>
    <col min="6010" max="6014" width="0.85546875" style="1" customWidth="1"/>
    <col min="6015" max="6015" width="10.7109375" style="1" customWidth="1"/>
    <col min="6016" max="6016" width="13.85546875" style="1" customWidth="1"/>
    <col min="6017" max="6017" width="7.28515625" style="1" customWidth="1"/>
    <col min="6018" max="6144" width="0.85546875" style="1"/>
    <col min="6145" max="6187" width="0.85546875" style="1" customWidth="1"/>
    <col min="6188" max="6188" width="1" style="1" customWidth="1"/>
    <col min="6189" max="6199" width="0.85546875" style="1" customWidth="1"/>
    <col min="6200" max="6200" width="5.42578125" style="1" customWidth="1"/>
    <col min="6201" max="6212" width="0.85546875" style="1" customWidth="1"/>
    <col min="6213" max="6213" width="1.140625" style="1" customWidth="1"/>
    <col min="6214" max="6260" width="0.85546875" style="1" customWidth="1"/>
    <col min="6261" max="6261" width="11" style="1" customWidth="1"/>
    <col min="6262" max="6264" width="0.85546875" style="1" customWidth="1"/>
    <col min="6265" max="6265" width="11.28515625" style="1" customWidth="1"/>
    <col min="6266" max="6270" width="0.85546875" style="1" customWidth="1"/>
    <col min="6271" max="6271" width="10.7109375" style="1" customWidth="1"/>
    <col min="6272" max="6272" width="13.85546875" style="1" customWidth="1"/>
    <col min="6273" max="6273" width="7.28515625" style="1" customWidth="1"/>
    <col min="6274" max="6400" width="0.85546875" style="1"/>
    <col min="6401" max="6443" width="0.85546875" style="1" customWidth="1"/>
    <col min="6444" max="6444" width="1" style="1" customWidth="1"/>
    <col min="6445" max="6455" width="0.85546875" style="1" customWidth="1"/>
    <col min="6456" max="6456" width="5.42578125" style="1" customWidth="1"/>
    <col min="6457" max="6468" width="0.85546875" style="1" customWidth="1"/>
    <col min="6469" max="6469" width="1.140625" style="1" customWidth="1"/>
    <col min="6470" max="6516" width="0.85546875" style="1" customWidth="1"/>
    <col min="6517" max="6517" width="11" style="1" customWidth="1"/>
    <col min="6518" max="6520" width="0.85546875" style="1" customWidth="1"/>
    <col min="6521" max="6521" width="11.28515625" style="1" customWidth="1"/>
    <col min="6522" max="6526" width="0.85546875" style="1" customWidth="1"/>
    <col min="6527" max="6527" width="10.7109375" style="1" customWidth="1"/>
    <col min="6528" max="6528" width="13.85546875" style="1" customWidth="1"/>
    <col min="6529" max="6529" width="7.28515625" style="1" customWidth="1"/>
    <col min="6530" max="6656" width="0.85546875" style="1"/>
    <col min="6657" max="6699" width="0.85546875" style="1" customWidth="1"/>
    <col min="6700" max="6700" width="1" style="1" customWidth="1"/>
    <col min="6701" max="6711" width="0.85546875" style="1" customWidth="1"/>
    <col min="6712" max="6712" width="5.42578125" style="1" customWidth="1"/>
    <col min="6713" max="6724" width="0.85546875" style="1" customWidth="1"/>
    <col min="6725" max="6725" width="1.140625" style="1" customWidth="1"/>
    <col min="6726" max="6772" width="0.85546875" style="1" customWidth="1"/>
    <col min="6773" max="6773" width="11" style="1" customWidth="1"/>
    <col min="6774" max="6776" width="0.85546875" style="1" customWidth="1"/>
    <col min="6777" max="6777" width="11.28515625" style="1" customWidth="1"/>
    <col min="6778" max="6782" width="0.85546875" style="1" customWidth="1"/>
    <col min="6783" max="6783" width="10.7109375" style="1" customWidth="1"/>
    <col min="6784" max="6784" width="13.85546875" style="1" customWidth="1"/>
    <col min="6785" max="6785" width="7.28515625" style="1" customWidth="1"/>
    <col min="6786" max="6912" width="0.85546875" style="1"/>
    <col min="6913" max="6955" width="0.85546875" style="1" customWidth="1"/>
    <col min="6956" max="6956" width="1" style="1" customWidth="1"/>
    <col min="6957" max="6967" width="0.85546875" style="1" customWidth="1"/>
    <col min="6968" max="6968" width="5.42578125" style="1" customWidth="1"/>
    <col min="6969" max="6980" width="0.85546875" style="1" customWidth="1"/>
    <col min="6981" max="6981" width="1.140625" style="1" customWidth="1"/>
    <col min="6982" max="7028" width="0.85546875" style="1" customWidth="1"/>
    <col min="7029" max="7029" width="11" style="1" customWidth="1"/>
    <col min="7030" max="7032" width="0.85546875" style="1" customWidth="1"/>
    <col min="7033" max="7033" width="11.28515625" style="1" customWidth="1"/>
    <col min="7034" max="7038" width="0.85546875" style="1" customWidth="1"/>
    <col min="7039" max="7039" width="10.7109375" style="1" customWidth="1"/>
    <col min="7040" max="7040" width="13.85546875" style="1" customWidth="1"/>
    <col min="7041" max="7041" width="7.28515625" style="1" customWidth="1"/>
    <col min="7042" max="7168" width="0.85546875" style="1"/>
    <col min="7169" max="7211" width="0.85546875" style="1" customWidth="1"/>
    <col min="7212" max="7212" width="1" style="1" customWidth="1"/>
    <col min="7213" max="7223" width="0.85546875" style="1" customWidth="1"/>
    <col min="7224" max="7224" width="5.42578125" style="1" customWidth="1"/>
    <col min="7225" max="7236" width="0.85546875" style="1" customWidth="1"/>
    <col min="7237" max="7237" width="1.140625" style="1" customWidth="1"/>
    <col min="7238" max="7284" width="0.85546875" style="1" customWidth="1"/>
    <col min="7285" max="7285" width="11" style="1" customWidth="1"/>
    <col min="7286" max="7288" width="0.85546875" style="1" customWidth="1"/>
    <col min="7289" max="7289" width="11.28515625" style="1" customWidth="1"/>
    <col min="7290" max="7294" width="0.85546875" style="1" customWidth="1"/>
    <col min="7295" max="7295" width="10.7109375" style="1" customWidth="1"/>
    <col min="7296" max="7296" width="13.85546875" style="1" customWidth="1"/>
    <col min="7297" max="7297" width="7.28515625" style="1" customWidth="1"/>
    <col min="7298" max="7424" width="0.85546875" style="1"/>
    <col min="7425" max="7467" width="0.85546875" style="1" customWidth="1"/>
    <col min="7468" max="7468" width="1" style="1" customWidth="1"/>
    <col min="7469" max="7479" width="0.85546875" style="1" customWidth="1"/>
    <col min="7480" max="7480" width="5.42578125" style="1" customWidth="1"/>
    <col min="7481" max="7492" width="0.85546875" style="1" customWidth="1"/>
    <col min="7493" max="7493" width="1.140625" style="1" customWidth="1"/>
    <col min="7494" max="7540" width="0.85546875" style="1" customWidth="1"/>
    <col min="7541" max="7541" width="11" style="1" customWidth="1"/>
    <col min="7542" max="7544" width="0.85546875" style="1" customWidth="1"/>
    <col min="7545" max="7545" width="11.28515625" style="1" customWidth="1"/>
    <col min="7546" max="7550" width="0.85546875" style="1" customWidth="1"/>
    <col min="7551" max="7551" width="10.7109375" style="1" customWidth="1"/>
    <col min="7552" max="7552" width="13.85546875" style="1" customWidth="1"/>
    <col min="7553" max="7553" width="7.28515625" style="1" customWidth="1"/>
    <col min="7554" max="7680" width="0.85546875" style="1"/>
    <col min="7681" max="7723" width="0.85546875" style="1" customWidth="1"/>
    <col min="7724" max="7724" width="1" style="1" customWidth="1"/>
    <col min="7725" max="7735" width="0.85546875" style="1" customWidth="1"/>
    <col min="7736" max="7736" width="5.42578125" style="1" customWidth="1"/>
    <col min="7737" max="7748" width="0.85546875" style="1" customWidth="1"/>
    <col min="7749" max="7749" width="1.140625" style="1" customWidth="1"/>
    <col min="7750" max="7796" width="0.85546875" style="1" customWidth="1"/>
    <col min="7797" max="7797" width="11" style="1" customWidth="1"/>
    <col min="7798" max="7800" width="0.85546875" style="1" customWidth="1"/>
    <col min="7801" max="7801" width="11.28515625" style="1" customWidth="1"/>
    <col min="7802" max="7806" width="0.85546875" style="1" customWidth="1"/>
    <col min="7807" max="7807" width="10.7109375" style="1" customWidth="1"/>
    <col min="7808" max="7808" width="13.85546875" style="1" customWidth="1"/>
    <col min="7809" max="7809" width="7.28515625" style="1" customWidth="1"/>
    <col min="7810" max="7936" width="0.85546875" style="1"/>
    <col min="7937" max="7979" width="0.85546875" style="1" customWidth="1"/>
    <col min="7980" max="7980" width="1" style="1" customWidth="1"/>
    <col min="7981" max="7991" width="0.85546875" style="1" customWidth="1"/>
    <col min="7992" max="7992" width="5.42578125" style="1" customWidth="1"/>
    <col min="7993" max="8004" width="0.85546875" style="1" customWidth="1"/>
    <col min="8005" max="8005" width="1.140625" style="1" customWidth="1"/>
    <col min="8006" max="8052" width="0.85546875" style="1" customWidth="1"/>
    <col min="8053" max="8053" width="11" style="1" customWidth="1"/>
    <col min="8054" max="8056" width="0.85546875" style="1" customWidth="1"/>
    <col min="8057" max="8057" width="11.28515625" style="1" customWidth="1"/>
    <col min="8058" max="8062" width="0.85546875" style="1" customWidth="1"/>
    <col min="8063" max="8063" width="10.7109375" style="1" customWidth="1"/>
    <col min="8064" max="8064" width="13.85546875" style="1" customWidth="1"/>
    <col min="8065" max="8065" width="7.28515625" style="1" customWidth="1"/>
    <col min="8066" max="8192" width="0.85546875" style="1"/>
    <col min="8193" max="8235" width="0.85546875" style="1" customWidth="1"/>
    <col min="8236" max="8236" width="1" style="1" customWidth="1"/>
    <col min="8237" max="8247" width="0.85546875" style="1" customWidth="1"/>
    <col min="8248" max="8248" width="5.42578125" style="1" customWidth="1"/>
    <col min="8249" max="8260" width="0.85546875" style="1" customWidth="1"/>
    <col min="8261" max="8261" width="1.140625" style="1" customWidth="1"/>
    <col min="8262" max="8308" width="0.85546875" style="1" customWidth="1"/>
    <col min="8309" max="8309" width="11" style="1" customWidth="1"/>
    <col min="8310" max="8312" width="0.85546875" style="1" customWidth="1"/>
    <col min="8313" max="8313" width="11.28515625" style="1" customWidth="1"/>
    <col min="8314" max="8318" width="0.85546875" style="1" customWidth="1"/>
    <col min="8319" max="8319" width="10.7109375" style="1" customWidth="1"/>
    <col min="8320" max="8320" width="13.85546875" style="1" customWidth="1"/>
    <col min="8321" max="8321" width="7.28515625" style="1" customWidth="1"/>
    <col min="8322" max="8448" width="0.85546875" style="1"/>
    <col min="8449" max="8491" width="0.85546875" style="1" customWidth="1"/>
    <col min="8492" max="8492" width="1" style="1" customWidth="1"/>
    <col min="8493" max="8503" width="0.85546875" style="1" customWidth="1"/>
    <col min="8504" max="8504" width="5.42578125" style="1" customWidth="1"/>
    <col min="8505" max="8516" width="0.85546875" style="1" customWidth="1"/>
    <col min="8517" max="8517" width="1.140625" style="1" customWidth="1"/>
    <col min="8518" max="8564" width="0.85546875" style="1" customWidth="1"/>
    <col min="8565" max="8565" width="11" style="1" customWidth="1"/>
    <col min="8566" max="8568" width="0.85546875" style="1" customWidth="1"/>
    <col min="8569" max="8569" width="11.28515625" style="1" customWidth="1"/>
    <col min="8570" max="8574" width="0.85546875" style="1" customWidth="1"/>
    <col min="8575" max="8575" width="10.7109375" style="1" customWidth="1"/>
    <col min="8576" max="8576" width="13.85546875" style="1" customWidth="1"/>
    <col min="8577" max="8577" width="7.28515625" style="1" customWidth="1"/>
    <col min="8578" max="8704" width="0.85546875" style="1"/>
    <col min="8705" max="8747" width="0.85546875" style="1" customWidth="1"/>
    <col min="8748" max="8748" width="1" style="1" customWidth="1"/>
    <col min="8749" max="8759" width="0.85546875" style="1" customWidth="1"/>
    <col min="8760" max="8760" width="5.42578125" style="1" customWidth="1"/>
    <col min="8761" max="8772" width="0.85546875" style="1" customWidth="1"/>
    <col min="8773" max="8773" width="1.140625" style="1" customWidth="1"/>
    <col min="8774" max="8820" width="0.85546875" style="1" customWidth="1"/>
    <col min="8821" max="8821" width="11" style="1" customWidth="1"/>
    <col min="8822" max="8824" width="0.85546875" style="1" customWidth="1"/>
    <col min="8825" max="8825" width="11.28515625" style="1" customWidth="1"/>
    <col min="8826" max="8830" width="0.85546875" style="1" customWidth="1"/>
    <col min="8831" max="8831" width="10.7109375" style="1" customWidth="1"/>
    <col min="8832" max="8832" width="13.85546875" style="1" customWidth="1"/>
    <col min="8833" max="8833" width="7.28515625" style="1" customWidth="1"/>
    <col min="8834" max="8960" width="0.85546875" style="1"/>
    <col min="8961" max="9003" width="0.85546875" style="1" customWidth="1"/>
    <col min="9004" max="9004" width="1" style="1" customWidth="1"/>
    <col min="9005" max="9015" width="0.85546875" style="1" customWidth="1"/>
    <col min="9016" max="9016" width="5.42578125" style="1" customWidth="1"/>
    <col min="9017" max="9028" width="0.85546875" style="1" customWidth="1"/>
    <col min="9029" max="9029" width="1.140625" style="1" customWidth="1"/>
    <col min="9030" max="9076" width="0.85546875" style="1" customWidth="1"/>
    <col min="9077" max="9077" width="11" style="1" customWidth="1"/>
    <col min="9078" max="9080" width="0.85546875" style="1" customWidth="1"/>
    <col min="9081" max="9081" width="11.28515625" style="1" customWidth="1"/>
    <col min="9082" max="9086" width="0.85546875" style="1" customWidth="1"/>
    <col min="9087" max="9087" width="10.7109375" style="1" customWidth="1"/>
    <col min="9088" max="9088" width="13.85546875" style="1" customWidth="1"/>
    <col min="9089" max="9089" width="7.28515625" style="1" customWidth="1"/>
    <col min="9090" max="9216" width="0.85546875" style="1"/>
    <col min="9217" max="9259" width="0.85546875" style="1" customWidth="1"/>
    <col min="9260" max="9260" width="1" style="1" customWidth="1"/>
    <col min="9261" max="9271" width="0.85546875" style="1" customWidth="1"/>
    <col min="9272" max="9272" width="5.42578125" style="1" customWidth="1"/>
    <col min="9273" max="9284" width="0.85546875" style="1" customWidth="1"/>
    <col min="9285" max="9285" width="1.140625" style="1" customWidth="1"/>
    <col min="9286" max="9332" width="0.85546875" style="1" customWidth="1"/>
    <col min="9333" max="9333" width="11" style="1" customWidth="1"/>
    <col min="9334" max="9336" width="0.85546875" style="1" customWidth="1"/>
    <col min="9337" max="9337" width="11.28515625" style="1" customWidth="1"/>
    <col min="9338" max="9342" width="0.85546875" style="1" customWidth="1"/>
    <col min="9343" max="9343" width="10.7109375" style="1" customWidth="1"/>
    <col min="9344" max="9344" width="13.85546875" style="1" customWidth="1"/>
    <col min="9345" max="9345" width="7.28515625" style="1" customWidth="1"/>
    <col min="9346" max="9472" width="0.85546875" style="1"/>
    <col min="9473" max="9515" width="0.85546875" style="1" customWidth="1"/>
    <col min="9516" max="9516" width="1" style="1" customWidth="1"/>
    <col min="9517" max="9527" width="0.85546875" style="1" customWidth="1"/>
    <col min="9528" max="9528" width="5.42578125" style="1" customWidth="1"/>
    <col min="9529" max="9540" width="0.85546875" style="1" customWidth="1"/>
    <col min="9541" max="9541" width="1.140625" style="1" customWidth="1"/>
    <col min="9542" max="9588" width="0.85546875" style="1" customWidth="1"/>
    <col min="9589" max="9589" width="11" style="1" customWidth="1"/>
    <col min="9590" max="9592" width="0.85546875" style="1" customWidth="1"/>
    <col min="9593" max="9593" width="11.28515625" style="1" customWidth="1"/>
    <col min="9594" max="9598" width="0.85546875" style="1" customWidth="1"/>
    <col min="9599" max="9599" width="10.7109375" style="1" customWidth="1"/>
    <col min="9600" max="9600" width="13.85546875" style="1" customWidth="1"/>
    <col min="9601" max="9601" width="7.28515625" style="1" customWidth="1"/>
    <col min="9602" max="9728" width="0.85546875" style="1"/>
    <col min="9729" max="9771" width="0.85546875" style="1" customWidth="1"/>
    <col min="9772" max="9772" width="1" style="1" customWidth="1"/>
    <col min="9773" max="9783" width="0.85546875" style="1" customWidth="1"/>
    <col min="9784" max="9784" width="5.42578125" style="1" customWidth="1"/>
    <col min="9785" max="9796" width="0.85546875" style="1" customWidth="1"/>
    <col min="9797" max="9797" width="1.140625" style="1" customWidth="1"/>
    <col min="9798" max="9844" width="0.85546875" style="1" customWidth="1"/>
    <col min="9845" max="9845" width="11" style="1" customWidth="1"/>
    <col min="9846" max="9848" width="0.85546875" style="1" customWidth="1"/>
    <col min="9849" max="9849" width="11.28515625" style="1" customWidth="1"/>
    <col min="9850" max="9854" width="0.85546875" style="1" customWidth="1"/>
    <col min="9855" max="9855" width="10.7109375" style="1" customWidth="1"/>
    <col min="9856" max="9856" width="13.85546875" style="1" customWidth="1"/>
    <col min="9857" max="9857" width="7.28515625" style="1" customWidth="1"/>
    <col min="9858" max="9984" width="0.85546875" style="1"/>
    <col min="9985" max="10027" width="0.85546875" style="1" customWidth="1"/>
    <col min="10028" max="10028" width="1" style="1" customWidth="1"/>
    <col min="10029" max="10039" width="0.85546875" style="1" customWidth="1"/>
    <col min="10040" max="10040" width="5.42578125" style="1" customWidth="1"/>
    <col min="10041" max="10052" width="0.85546875" style="1" customWidth="1"/>
    <col min="10053" max="10053" width="1.140625" style="1" customWidth="1"/>
    <col min="10054" max="10100" width="0.85546875" style="1" customWidth="1"/>
    <col min="10101" max="10101" width="11" style="1" customWidth="1"/>
    <col min="10102" max="10104" width="0.85546875" style="1" customWidth="1"/>
    <col min="10105" max="10105" width="11.28515625" style="1" customWidth="1"/>
    <col min="10106" max="10110" width="0.85546875" style="1" customWidth="1"/>
    <col min="10111" max="10111" width="10.7109375" style="1" customWidth="1"/>
    <col min="10112" max="10112" width="13.85546875" style="1" customWidth="1"/>
    <col min="10113" max="10113" width="7.28515625" style="1" customWidth="1"/>
    <col min="10114" max="10240" width="0.85546875" style="1"/>
    <col min="10241" max="10283" width="0.85546875" style="1" customWidth="1"/>
    <col min="10284" max="10284" width="1" style="1" customWidth="1"/>
    <col min="10285" max="10295" width="0.85546875" style="1" customWidth="1"/>
    <col min="10296" max="10296" width="5.42578125" style="1" customWidth="1"/>
    <col min="10297" max="10308" width="0.85546875" style="1" customWidth="1"/>
    <col min="10309" max="10309" width="1.140625" style="1" customWidth="1"/>
    <col min="10310" max="10356" width="0.85546875" style="1" customWidth="1"/>
    <col min="10357" max="10357" width="11" style="1" customWidth="1"/>
    <col min="10358" max="10360" width="0.85546875" style="1" customWidth="1"/>
    <col min="10361" max="10361" width="11.28515625" style="1" customWidth="1"/>
    <col min="10362" max="10366" width="0.85546875" style="1" customWidth="1"/>
    <col min="10367" max="10367" width="10.7109375" style="1" customWidth="1"/>
    <col min="10368" max="10368" width="13.85546875" style="1" customWidth="1"/>
    <col min="10369" max="10369" width="7.28515625" style="1" customWidth="1"/>
    <col min="10370" max="10496" width="0.85546875" style="1"/>
    <col min="10497" max="10539" width="0.85546875" style="1" customWidth="1"/>
    <col min="10540" max="10540" width="1" style="1" customWidth="1"/>
    <col min="10541" max="10551" width="0.85546875" style="1" customWidth="1"/>
    <col min="10552" max="10552" width="5.42578125" style="1" customWidth="1"/>
    <col min="10553" max="10564" width="0.85546875" style="1" customWidth="1"/>
    <col min="10565" max="10565" width="1.140625" style="1" customWidth="1"/>
    <col min="10566" max="10612" width="0.85546875" style="1" customWidth="1"/>
    <col min="10613" max="10613" width="11" style="1" customWidth="1"/>
    <col min="10614" max="10616" width="0.85546875" style="1" customWidth="1"/>
    <col min="10617" max="10617" width="11.28515625" style="1" customWidth="1"/>
    <col min="10618" max="10622" width="0.85546875" style="1" customWidth="1"/>
    <col min="10623" max="10623" width="10.7109375" style="1" customWidth="1"/>
    <col min="10624" max="10624" width="13.85546875" style="1" customWidth="1"/>
    <col min="10625" max="10625" width="7.28515625" style="1" customWidth="1"/>
    <col min="10626" max="10752" width="0.85546875" style="1"/>
    <col min="10753" max="10795" width="0.85546875" style="1" customWidth="1"/>
    <col min="10796" max="10796" width="1" style="1" customWidth="1"/>
    <col min="10797" max="10807" width="0.85546875" style="1" customWidth="1"/>
    <col min="10808" max="10808" width="5.42578125" style="1" customWidth="1"/>
    <col min="10809" max="10820" width="0.85546875" style="1" customWidth="1"/>
    <col min="10821" max="10821" width="1.140625" style="1" customWidth="1"/>
    <col min="10822" max="10868" width="0.85546875" style="1" customWidth="1"/>
    <col min="10869" max="10869" width="11" style="1" customWidth="1"/>
    <col min="10870" max="10872" width="0.85546875" style="1" customWidth="1"/>
    <col min="10873" max="10873" width="11.28515625" style="1" customWidth="1"/>
    <col min="10874" max="10878" width="0.85546875" style="1" customWidth="1"/>
    <col min="10879" max="10879" width="10.7109375" style="1" customWidth="1"/>
    <col min="10880" max="10880" width="13.85546875" style="1" customWidth="1"/>
    <col min="10881" max="10881" width="7.28515625" style="1" customWidth="1"/>
    <col min="10882" max="11008" width="0.85546875" style="1"/>
    <col min="11009" max="11051" width="0.85546875" style="1" customWidth="1"/>
    <col min="11052" max="11052" width="1" style="1" customWidth="1"/>
    <col min="11053" max="11063" width="0.85546875" style="1" customWidth="1"/>
    <col min="11064" max="11064" width="5.42578125" style="1" customWidth="1"/>
    <col min="11065" max="11076" width="0.85546875" style="1" customWidth="1"/>
    <col min="11077" max="11077" width="1.140625" style="1" customWidth="1"/>
    <col min="11078" max="11124" width="0.85546875" style="1" customWidth="1"/>
    <col min="11125" max="11125" width="11" style="1" customWidth="1"/>
    <col min="11126" max="11128" width="0.85546875" style="1" customWidth="1"/>
    <col min="11129" max="11129" width="11.28515625" style="1" customWidth="1"/>
    <col min="11130" max="11134" width="0.85546875" style="1" customWidth="1"/>
    <col min="11135" max="11135" width="10.7109375" style="1" customWidth="1"/>
    <col min="11136" max="11136" width="13.85546875" style="1" customWidth="1"/>
    <col min="11137" max="11137" width="7.28515625" style="1" customWidth="1"/>
    <col min="11138" max="11264" width="0.85546875" style="1"/>
    <col min="11265" max="11307" width="0.85546875" style="1" customWidth="1"/>
    <col min="11308" max="11308" width="1" style="1" customWidth="1"/>
    <col min="11309" max="11319" width="0.85546875" style="1" customWidth="1"/>
    <col min="11320" max="11320" width="5.42578125" style="1" customWidth="1"/>
    <col min="11321" max="11332" width="0.85546875" style="1" customWidth="1"/>
    <col min="11333" max="11333" width="1.140625" style="1" customWidth="1"/>
    <col min="11334" max="11380" width="0.85546875" style="1" customWidth="1"/>
    <col min="11381" max="11381" width="11" style="1" customWidth="1"/>
    <col min="11382" max="11384" width="0.85546875" style="1" customWidth="1"/>
    <col min="11385" max="11385" width="11.28515625" style="1" customWidth="1"/>
    <col min="11386" max="11390" width="0.85546875" style="1" customWidth="1"/>
    <col min="11391" max="11391" width="10.7109375" style="1" customWidth="1"/>
    <col min="11392" max="11392" width="13.85546875" style="1" customWidth="1"/>
    <col min="11393" max="11393" width="7.28515625" style="1" customWidth="1"/>
    <col min="11394" max="11520" width="0.85546875" style="1"/>
    <col min="11521" max="11563" width="0.85546875" style="1" customWidth="1"/>
    <col min="11564" max="11564" width="1" style="1" customWidth="1"/>
    <col min="11565" max="11575" width="0.85546875" style="1" customWidth="1"/>
    <col min="11576" max="11576" width="5.42578125" style="1" customWidth="1"/>
    <col min="11577" max="11588" width="0.85546875" style="1" customWidth="1"/>
    <col min="11589" max="11589" width="1.140625" style="1" customWidth="1"/>
    <col min="11590" max="11636" width="0.85546875" style="1" customWidth="1"/>
    <col min="11637" max="11637" width="11" style="1" customWidth="1"/>
    <col min="11638" max="11640" width="0.85546875" style="1" customWidth="1"/>
    <col min="11641" max="11641" width="11.28515625" style="1" customWidth="1"/>
    <col min="11642" max="11646" width="0.85546875" style="1" customWidth="1"/>
    <col min="11647" max="11647" width="10.7109375" style="1" customWidth="1"/>
    <col min="11648" max="11648" width="13.85546875" style="1" customWidth="1"/>
    <col min="11649" max="11649" width="7.28515625" style="1" customWidth="1"/>
    <col min="11650" max="11776" width="0.85546875" style="1"/>
    <col min="11777" max="11819" width="0.85546875" style="1" customWidth="1"/>
    <col min="11820" max="11820" width="1" style="1" customWidth="1"/>
    <col min="11821" max="11831" width="0.85546875" style="1" customWidth="1"/>
    <col min="11832" max="11832" width="5.42578125" style="1" customWidth="1"/>
    <col min="11833" max="11844" width="0.85546875" style="1" customWidth="1"/>
    <col min="11845" max="11845" width="1.140625" style="1" customWidth="1"/>
    <col min="11846" max="11892" width="0.85546875" style="1" customWidth="1"/>
    <col min="11893" max="11893" width="11" style="1" customWidth="1"/>
    <col min="11894" max="11896" width="0.85546875" style="1" customWidth="1"/>
    <col min="11897" max="11897" width="11.28515625" style="1" customWidth="1"/>
    <col min="11898" max="11902" width="0.85546875" style="1" customWidth="1"/>
    <col min="11903" max="11903" width="10.7109375" style="1" customWidth="1"/>
    <col min="11904" max="11904" width="13.85546875" style="1" customWidth="1"/>
    <col min="11905" max="11905" width="7.28515625" style="1" customWidth="1"/>
    <col min="11906" max="12032" width="0.85546875" style="1"/>
    <col min="12033" max="12075" width="0.85546875" style="1" customWidth="1"/>
    <col min="12076" max="12076" width="1" style="1" customWidth="1"/>
    <col min="12077" max="12087" width="0.85546875" style="1" customWidth="1"/>
    <col min="12088" max="12088" width="5.42578125" style="1" customWidth="1"/>
    <col min="12089" max="12100" width="0.85546875" style="1" customWidth="1"/>
    <col min="12101" max="12101" width="1.140625" style="1" customWidth="1"/>
    <col min="12102" max="12148" width="0.85546875" style="1" customWidth="1"/>
    <col min="12149" max="12149" width="11" style="1" customWidth="1"/>
    <col min="12150" max="12152" width="0.85546875" style="1" customWidth="1"/>
    <col min="12153" max="12153" width="11.28515625" style="1" customWidth="1"/>
    <col min="12154" max="12158" width="0.85546875" style="1" customWidth="1"/>
    <col min="12159" max="12159" width="10.7109375" style="1" customWidth="1"/>
    <col min="12160" max="12160" width="13.85546875" style="1" customWidth="1"/>
    <col min="12161" max="12161" width="7.28515625" style="1" customWidth="1"/>
    <col min="12162" max="12288" width="0.85546875" style="1"/>
    <col min="12289" max="12331" width="0.85546875" style="1" customWidth="1"/>
    <col min="12332" max="12332" width="1" style="1" customWidth="1"/>
    <col min="12333" max="12343" width="0.85546875" style="1" customWidth="1"/>
    <col min="12344" max="12344" width="5.42578125" style="1" customWidth="1"/>
    <col min="12345" max="12356" width="0.85546875" style="1" customWidth="1"/>
    <col min="12357" max="12357" width="1.140625" style="1" customWidth="1"/>
    <col min="12358" max="12404" width="0.85546875" style="1" customWidth="1"/>
    <col min="12405" max="12405" width="11" style="1" customWidth="1"/>
    <col min="12406" max="12408" width="0.85546875" style="1" customWidth="1"/>
    <col min="12409" max="12409" width="11.28515625" style="1" customWidth="1"/>
    <col min="12410" max="12414" width="0.85546875" style="1" customWidth="1"/>
    <col min="12415" max="12415" width="10.7109375" style="1" customWidth="1"/>
    <col min="12416" max="12416" width="13.85546875" style="1" customWidth="1"/>
    <col min="12417" max="12417" width="7.28515625" style="1" customWidth="1"/>
    <col min="12418" max="12544" width="0.85546875" style="1"/>
    <col min="12545" max="12587" width="0.85546875" style="1" customWidth="1"/>
    <col min="12588" max="12588" width="1" style="1" customWidth="1"/>
    <col min="12589" max="12599" width="0.85546875" style="1" customWidth="1"/>
    <col min="12600" max="12600" width="5.42578125" style="1" customWidth="1"/>
    <col min="12601" max="12612" width="0.85546875" style="1" customWidth="1"/>
    <col min="12613" max="12613" width="1.140625" style="1" customWidth="1"/>
    <col min="12614" max="12660" width="0.85546875" style="1" customWidth="1"/>
    <col min="12661" max="12661" width="11" style="1" customWidth="1"/>
    <col min="12662" max="12664" width="0.85546875" style="1" customWidth="1"/>
    <col min="12665" max="12665" width="11.28515625" style="1" customWidth="1"/>
    <col min="12666" max="12670" width="0.85546875" style="1" customWidth="1"/>
    <col min="12671" max="12671" width="10.7109375" style="1" customWidth="1"/>
    <col min="12672" max="12672" width="13.85546875" style="1" customWidth="1"/>
    <col min="12673" max="12673" width="7.28515625" style="1" customWidth="1"/>
    <col min="12674" max="12800" width="0.85546875" style="1"/>
    <col min="12801" max="12843" width="0.85546875" style="1" customWidth="1"/>
    <col min="12844" max="12844" width="1" style="1" customWidth="1"/>
    <col min="12845" max="12855" width="0.85546875" style="1" customWidth="1"/>
    <col min="12856" max="12856" width="5.42578125" style="1" customWidth="1"/>
    <col min="12857" max="12868" width="0.85546875" style="1" customWidth="1"/>
    <col min="12869" max="12869" width="1.140625" style="1" customWidth="1"/>
    <col min="12870" max="12916" width="0.85546875" style="1" customWidth="1"/>
    <col min="12917" max="12917" width="11" style="1" customWidth="1"/>
    <col min="12918" max="12920" width="0.85546875" style="1" customWidth="1"/>
    <col min="12921" max="12921" width="11.28515625" style="1" customWidth="1"/>
    <col min="12922" max="12926" width="0.85546875" style="1" customWidth="1"/>
    <col min="12927" max="12927" width="10.7109375" style="1" customWidth="1"/>
    <col min="12928" max="12928" width="13.85546875" style="1" customWidth="1"/>
    <col min="12929" max="12929" width="7.28515625" style="1" customWidth="1"/>
    <col min="12930" max="13056" width="0.85546875" style="1"/>
    <col min="13057" max="13099" width="0.85546875" style="1" customWidth="1"/>
    <col min="13100" max="13100" width="1" style="1" customWidth="1"/>
    <col min="13101" max="13111" width="0.85546875" style="1" customWidth="1"/>
    <col min="13112" max="13112" width="5.42578125" style="1" customWidth="1"/>
    <col min="13113" max="13124" width="0.85546875" style="1" customWidth="1"/>
    <col min="13125" max="13125" width="1.140625" style="1" customWidth="1"/>
    <col min="13126" max="13172" width="0.85546875" style="1" customWidth="1"/>
    <col min="13173" max="13173" width="11" style="1" customWidth="1"/>
    <col min="13174" max="13176" width="0.85546875" style="1" customWidth="1"/>
    <col min="13177" max="13177" width="11.28515625" style="1" customWidth="1"/>
    <col min="13178" max="13182" width="0.85546875" style="1" customWidth="1"/>
    <col min="13183" max="13183" width="10.7109375" style="1" customWidth="1"/>
    <col min="13184" max="13184" width="13.85546875" style="1" customWidth="1"/>
    <col min="13185" max="13185" width="7.28515625" style="1" customWidth="1"/>
    <col min="13186" max="13312" width="0.85546875" style="1"/>
    <col min="13313" max="13355" width="0.85546875" style="1" customWidth="1"/>
    <col min="13356" max="13356" width="1" style="1" customWidth="1"/>
    <col min="13357" max="13367" width="0.85546875" style="1" customWidth="1"/>
    <col min="13368" max="13368" width="5.42578125" style="1" customWidth="1"/>
    <col min="13369" max="13380" width="0.85546875" style="1" customWidth="1"/>
    <col min="13381" max="13381" width="1.140625" style="1" customWidth="1"/>
    <col min="13382" max="13428" width="0.85546875" style="1" customWidth="1"/>
    <col min="13429" max="13429" width="11" style="1" customWidth="1"/>
    <col min="13430" max="13432" width="0.85546875" style="1" customWidth="1"/>
    <col min="13433" max="13433" width="11.28515625" style="1" customWidth="1"/>
    <col min="13434" max="13438" width="0.85546875" style="1" customWidth="1"/>
    <col min="13439" max="13439" width="10.7109375" style="1" customWidth="1"/>
    <col min="13440" max="13440" width="13.85546875" style="1" customWidth="1"/>
    <col min="13441" max="13441" width="7.28515625" style="1" customWidth="1"/>
    <col min="13442" max="13568" width="0.85546875" style="1"/>
    <col min="13569" max="13611" width="0.85546875" style="1" customWidth="1"/>
    <col min="13612" max="13612" width="1" style="1" customWidth="1"/>
    <col min="13613" max="13623" width="0.85546875" style="1" customWidth="1"/>
    <col min="13624" max="13624" width="5.42578125" style="1" customWidth="1"/>
    <col min="13625" max="13636" width="0.85546875" style="1" customWidth="1"/>
    <col min="13637" max="13637" width="1.140625" style="1" customWidth="1"/>
    <col min="13638" max="13684" width="0.85546875" style="1" customWidth="1"/>
    <col min="13685" max="13685" width="11" style="1" customWidth="1"/>
    <col min="13686" max="13688" width="0.85546875" style="1" customWidth="1"/>
    <col min="13689" max="13689" width="11.28515625" style="1" customWidth="1"/>
    <col min="13690" max="13694" width="0.85546875" style="1" customWidth="1"/>
    <col min="13695" max="13695" width="10.7109375" style="1" customWidth="1"/>
    <col min="13696" max="13696" width="13.85546875" style="1" customWidth="1"/>
    <col min="13697" max="13697" width="7.28515625" style="1" customWidth="1"/>
    <col min="13698" max="13824" width="0.85546875" style="1"/>
    <col min="13825" max="13867" width="0.85546875" style="1" customWidth="1"/>
    <col min="13868" max="13868" width="1" style="1" customWidth="1"/>
    <col min="13869" max="13879" width="0.85546875" style="1" customWidth="1"/>
    <col min="13880" max="13880" width="5.42578125" style="1" customWidth="1"/>
    <col min="13881" max="13892" width="0.85546875" style="1" customWidth="1"/>
    <col min="13893" max="13893" width="1.140625" style="1" customWidth="1"/>
    <col min="13894" max="13940" width="0.85546875" style="1" customWidth="1"/>
    <col min="13941" max="13941" width="11" style="1" customWidth="1"/>
    <col min="13942" max="13944" width="0.85546875" style="1" customWidth="1"/>
    <col min="13945" max="13945" width="11.28515625" style="1" customWidth="1"/>
    <col min="13946" max="13950" width="0.85546875" style="1" customWidth="1"/>
    <col min="13951" max="13951" width="10.7109375" style="1" customWidth="1"/>
    <col min="13952" max="13952" width="13.85546875" style="1" customWidth="1"/>
    <col min="13953" max="13953" width="7.28515625" style="1" customWidth="1"/>
    <col min="13954" max="14080" width="0.85546875" style="1"/>
    <col min="14081" max="14123" width="0.85546875" style="1" customWidth="1"/>
    <col min="14124" max="14124" width="1" style="1" customWidth="1"/>
    <col min="14125" max="14135" width="0.85546875" style="1" customWidth="1"/>
    <col min="14136" max="14136" width="5.42578125" style="1" customWidth="1"/>
    <col min="14137" max="14148" width="0.85546875" style="1" customWidth="1"/>
    <col min="14149" max="14149" width="1.140625" style="1" customWidth="1"/>
    <col min="14150" max="14196" width="0.85546875" style="1" customWidth="1"/>
    <col min="14197" max="14197" width="11" style="1" customWidth="1"/>
    <col min="14198" max="14200" width="0.85546875" style="1" customWidth="1"/>
    <col min="14201" max="14201" width="11.28515625" style="1" customWidth="1"/>
    <col min="14202" max="14206" width="0.85546875" style="1" customWidth="1"/>
    <col min="14207" max="14207" width="10.7109375" style="1" customWidth="1"/>
    <col min="14208" max="14208" width="13.85546875" style="1" customWidth="1"/>
    <col min="14209" max="14209" width="7.28515625" style="1" customWidth="1"/>
    <col min="14210" max="14336" width="0.85546875" style="1"/>
    <col min="14337" max="14379" width="0.85546875" style="1" customWidth="1"/>
    <col min="14380" max="14380" width="1" style="1" customWidth="1"/>
    <col min="14381" max="14391" width="0.85546875" style="1" customWidth="1"/>
    <col min="14392" max="14392" width="5.42578125" style="1" customWidth="1"/>
    <col min="14393" max="14404" width="0.85546875" style="1" customWidth="1"/>
    <col min="14405" max="14405" width="1.140625" style="1" customWidth="1"/>
    <col min="14406" max="14452" width="0.85546875" style="1" customWidth="1"/>
    <col min="14453" max="14453" width="11" style="1" customWidth="1"/>
    <col min="14454" max="14456" width="0.85546875" style="1" customWidth="1"/>
    <col min="14457" max="14457" width="11.28515625" style="1" customWidth="1"/>
    <col min="14458" max="14462" width="0.85546875" style="1" customWidth="1"/>
    <col min="14463" max="14463" width="10.7109375" style="1" customWidth="1"/>
    <col min="14464" max="14464" width="13.85546875" style="1" customWidth="1"/>
    <col min="14465" max="14465" width="7.28515625" style="1" customWidth="1"/>
    <col min="14466" max="14592" width="0.85546875" style="1"/>
    <col min="14593" max="14635" width="0.85546875" style="1" customWidth="1"/>
    <col min="14636" max="14636" width="1" style="1" customWidth="1"/>
    <col min="14637" max="14647" width="0.85546875" style="1" customWidth="1"/>
    <col min="14648" max="14648" width="5.42578125" style="1" customWidth="1"/>
    <col min="14649" max="14660" width="0.85546875" style="1" customWidth="1"/>
    <col min="14661" max="14661" width="1.140625" style="1" customWidth="1"/>
    <col min="14662" max="14708" width="0.85546875" style="1" customWidth="1"/>
    <col min="14709" max="14709" width="11" style="1" customWidth="1"/>
    <col min="14710" max="14712" width="0.85546875" style="1" customWidth="1"/>
    <col min="14713" max="14713" width="11.28515625" style="1" customWidth="1"/>
    <col min="14714" max="14718" width="0.85546875" style="1" customWidth="1"/>
    <col min="14719" max="14719" width="10.7109375" style="1" customWidth="1"/>
    <col min="14720" max="14720" width="13.85546875" style="1" customWidth="1"/>
    <col min="14721" max="14721" width="7.28515625" style="1" customWidth="1"/>
    <col min="14722" max="14848" width="0.85546875" style="1"/>
    <col min="14849" max="14891" width="0.85546875" style="1" customWidth="1"/>
    <col min="14892" max="14892" width="1" style="1" customWidth="1"/>
    <col min="14893" max="14903" width="0.85546875" style="1" customWidth="1"/>
    <col min="14904" max="14904" width="5.42578125" style="1" customWidth="1"/>
    <col min="14905" max="14916" width="0.85546875" style="1" customWidth="1"/>
    <col min="14917" max="14917" width="1.140625" style="1" customWidth="1"/>
    <col min="14918" max="14964" width="0.85546875" style="1" customWidth="1"/>
    <col min="14965" max="14965" width="11" style="1" customWidth="1"/>
    <col min="14966" max="14968" width="0.85546875" style="1" customWidth="1"/>
    <col min="14969" max="14969" width="11.28515625" style="1" customWidth="1"/>
    <col min="14970" max="14974" width="0.85546875" style="1" customWidth="1"/>
    <col min="14975" max="14975" width="10.7109375" style="1" customWidth="1"/>
    <col min="14976" max="14976" width="13.85546875" style="1" customWidth="1"/>
    <col min="14977" max="14977" width="7.28515625" style="1" customWidth="1"/>
    <col min="14978" max="15104" width="0.85546875" style="1"/>
    <col min="15105" max="15147" width="0.85546875" style="1" customWidth="1"/>
    <col min="15148" max="15148" width="1" style="1" customWidth="1"/>
    <col min="15149" max="15159" width="0.85546875" style="1" customWidth="1"/>
    <col min="15160" max="15160" width="5.42578125" style="1" customWidth="1"/>
    <col min="15161" max="15172" width="0.85546875" style="1" customWidth="1"/>
    <col min="15173" max="15173" width="1.140625" style="1" customWidth="1"/>
    <col min="15174" max="15220" width="0.85546875" style="1" customWidth="1"/>
    <col min="15221" max="15221" width="11" style="1" customWidth="1"/>
    <col min="15222" max="15224" width="0.85546875" style="1" customWidth="1"/>
    <col min="15225" max="15225" width="11.28515625" style="1" customWidth="1"/>
    <col min="15226" max="15230" width="0.85546875" style="1" customWidth="1"/>
    <col min="15231" max="15231" width="10.7109375" style="1" customWidth="1"/>
    <col min="15232" max="15232" width="13.85546875" style="1" customWidth="1"/>
    <col min="15233" max="15233" width="7.28515625" style="1" customWidth="1"/>
    <col min="15234" max="15360" width="0.85546875" style="1"/>
    <col min="15361" max="15403" width="0.85546875" style="1" customWidth="1"/>
    <col min="15404" max="15404" width="1" style="1" customWidth="1"/>
    <col min="15405" max="15415" width="0.85546875" style="1" customWidth="1"/>
    <col min="15416" max="15416" width="5.42578125" style="1" customWidth="1"/>
    <col min="15417" max="15428" width="0.85546875" style="1" customWidth="1"/>
    <col min="15429" max="15429" width="1.140625" style="1" customWidth="1"/>
    <col min="15430" max="15476" width="0.85546875" style="1" customWidth="1"/>
    <col min="15477" max="15477" width="11" style="1" customWidth="1"/>
    <col min="15478" max="15480" width="0.85546875" style="1" customWidth="1"/>
    <col min="15481" max="15481" width="11.28515625" style="1" customWidth="1"/>
    <col min="15482" max="15486" width="0.85546875" style="1" customWidth="1"/>
    <col min="15487" max="15487" width="10.7109375" style="1" customWidth="1"/>
    <col min="15488" max="15488" width="13.85546875" style="1" customWidth="1"/>
    <col min="15489" max="15489" width="7.28515625" style="1" customWidth="1"/>
    <col min="15490" max="15616" width="0.85546875" style="1"/>
    <col min="15617" max="15659" width="0.85546875" style="1" customWidth="1"/>
    <col min="15660" max="15660" width="1" style="1" customWidth="1"/>
    <col min="15661" max="15671" width="0.85546875" style="1" customWidth="1"/>
    <col min="15672" max="15672" width="5.42578125" style="1" customWidth="1"/>
    <col min="15673" max="15684" width="0.85546875" style="1" customWidth="1"/>
    <col min="15685" max="15685" width="1.140625" style="1" customWidth="1"/>
    <col min="15686" max="15732" width="0.85546875" style="1" customWidth="1"/>
    <col min="15733" max="15733" width="11" style="1" customWidth="1"/>
    <col min="15734" max="15736" width="0.85546875" style="1" customWidth="1"/>
    <col min="15737" max="15737" width="11.28515625" style="1" customWidth="1"/>
    <col min="15738" max="15742" width="0.85546875" style="1" customWidth="1"/>
    <col min="15743" max="15743" width="10.7109375" style="1" customWidth="1"/>
    <col min="15744" max="15744" width="13.85546875" style="1" customWidth="1"/>
    <col min="15745" max="15745" width="7.28515625" style="1" customWidth="1"/>
    <col min="15746" max="15872" width="0.85546875" style="1"/>
    <col min="15873" max="15915" width="0.85546875" style="1" customWidth="1"/>
    <col min="15916" max="15916" width="1" style="1" customWidth="1"/>
    <col min="15917" max="15927" width="0.85546875" style="1" customWidth="1"/>
    <col min="15928" max="15928" width="5.42578125" style="1" customWidth="1"/>
    <col min="15929" max="15940" width="0.85546875" style="1" customWidth="1"/>
    <col min="15941" max="15941" width="1.140625" style="1" customWidth="1"/>
    <col min="15942" max="15988" width="0.85546875" style="1" customWidth="1"/>
    <col min="15989" max="15989" width="11" style="1" customWidth="1"/>
    <col min="15990" max="15992" width="0.85546875" style="1" customWidth="1"/>
    <col min="15993" max="15993" width="11.28515625" style="1" customWidth="1"/>
    <col min="15994" max="15998" width="0.85546875" style="1" customWidth="1"/>
    <col min="15999" max="15999" width="10.7109375" style="1" customWidth="1"/>
    <col min="16000" max="16000" width="13.85546875" style="1" customWidth="1"/>
    <col min="16001" max="16001" width="7.28515625" style="1" customWidth="1"/>
    <col min="16002" max="16128" width="0.85546875" style="1"/>
    <col min="16129" max="16171" width="0.85546875" style="1" customWidth="1"/>
    <col min="16172" max="16172" width="1" style="1" customWidth="1"/>
    <col min="16173" max="16183" width="0.85546875" style="1" customWidth="1"/>
    <col min="16184" max="16184" width="5.42578125" style="1" customWidth="1"/>
    <col min="16185" max="16196" width="0.85546875" style="1" customWidth="1"/>
    <col min="16197" max="16197" width="1.140625" style="1" customWidth="1"/>
    <col min="16198" max="16244" width="0.85546875" style="1" customWidth="1"/>
    <col min="16245" max="16245" width="11" style="1" customWidth="1"/>
    <col min="16246" max="16248" width="0.85546875" style="1" customWidth="1"/>
    <col min="16249" max="16249" width="11.28515625" style="1" customWidth="1"/>
    <col min="16250" max="16254" width="0.85546875" style="1" customWidth="1"/>
    <col min="16255" max="16255" width="10.7109375" style="1" customWidth="1"/>
    <col min="16256" max="16256" width="13.85546875" style="1" customWidth="1"/>
    <col min="16257" max="16257" width="7.28515625" style="1" customWidth="1"/>
    <col min="16258" max="16384" width="0.85546875" style="1"/>
  </cols>
  <sheetData>
    <row r="1" spans="1:225" ht="4.5" customHeight="1" x14ac:dyDescent="0.2"/>
    <row r="2" spans="1:225" s="4" customFormat="1" ht="28.5" customHeight="1" x14ac:dyDescent="0.2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</row>
    <row r="3" spans="1:225" s="6" customFormat="1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Y3" s="5"/>
      <c r="Z3" s="5"/>
      <c r="AA3" s="5"/>
      <c r="AB3" s="7" t="s">
        <v>1</v>
      </c>
      <c r="AC3" s="5"/>
      <c r="AD3" s="8" t="s">
        <v>2</v>
      </c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9">
        <v>20</v>
      </c>
      <c r="AX3" s="9"/>
      <c r="AY3" s="9"/>
      <c r="AZ3" s="9"/>
      <c r="BA3" s="10" t="s">
        <v>3</v>
      </c>
      <c r="BB3" s="10"/>
      <c r="BC3" s="10"/>
      <c r="BD3" s="10"/>
      <c r="BE3" s="5" t="s">
        <v>4</v>
      </c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11" t="s">
        <v>5</v>
      </c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</row>
    <row r="4" spans="1:225" s="6" customFormat="1" ht="15" x14ac:dyDescent="0.25">
      <c r="CD4" s="14" t="s">
        <v>6</v>
      </c>
      <c r="CF4" s="15" t="s">
        <v>7</v>
      </c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7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</row>
    <row r="5" spans="1:225" s="6" customFormat="1" ht="15" x14ac:dyDescent="0.25">
      <c r="CD5" s="14" t="s">
        <v>8</v>
      </c>
      <c r="CF5" s="18" t="s">
        <v>9</v>
      </c>
      <c r="CG5" s="19"/>
      <c r="CH5" s="19"/>
      <c r="CI5" s="19"/>
      <c r="CJ5" s="19"/>
      <c r="CK5" s="20"/>
      <c r="CL5" s="21" t="s">
        <v>10</v>
      </c>
      <c r="CM5" s="19"/>
      <c r="CN5" s="19"/>
      <c r="CO5" s="19"/>
      <c r="CP5" s="19"/>
      <c r="CQ5" s="19"/>
      <c r="CR5" s="19"/>
      <c r="CS5" s="20"/>
      <c r="CT5" s="21" t="s">
        <v>11</v>
      </c>
      <c r="CU5" s="19"/>
      <c r="CV5" s="19"/>
      <c r="CW5" s="19"/>
      <c r="CX5" s="19"/>
      <c r="CY5" s="22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</row>
    <row r="6" spans="1:225" s="6" customFormat="1" ht="15" x14ac:dyDescent="0.25">
      <c r="A6" s="6" t="s">
        <v>12</v>
      </c>
      <c r="N6" s="23" t="s">
        <v>13</v>
      </c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CD6" s="14" t="s">
        <v>14</v>
      </c>
      <c r="CF6" s="18" t="s">
        <v>15</v>
      </c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22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</row>
    <row r="7" spans="1:225" s="6" customFormat="1" ht="15" x14ac:dyDescent="0.25">
      <c r="A7" s="6" t="s">
        <v>16</v>
      </c>
      <c r="CD7" s="14" t="s">
        <v>17</v>
      </c>
      <c r="CF7" s="18" t="s">
        <v>18</v>
      </c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22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</row>
    <row r="8" spans="1:225" s="6" customFormat="1" ht="12" customHeight="1" x14ac:dyDescent="0.25">
      <c r="A8" s="24" t="s">
        <v>19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14" t="s">
        <v>20</v>
      </c>
      <c r="CF8" s="27" t="s">
        <v>21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9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</row>
    <row r="9" spans="1:225" s="6" customFormat="1" ht="12" customHeight="1" x14ac:dyDescent="0.25">
      <c r="A9" s="24" t="s">
        <v>22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3" t="s">
        <v>23</v>
      </c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6"/>
      <c r="BW9" s="26"/>
      <c r="BX9" s="26"/>
      <c r="BY9" s="26"/>
      <c r="BZ9" s="26"/>
      <c r="CA9" s="26"/>
      <c r="CB9" s="26"/>
      <c r="CC9" s="26"/>
      <c r="CD9" s="14" t="s">
        <v>24</v>
      </c>
      <c r="CF9" s="30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2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</row>
    <row r="10" spans="1:225" s="6" customFormat="1" ht="12" customHeight="1" x14ac:dyDescent="0.25">
      <c r="A10" s="33" t="s">
        <v>25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4"/>
      <c r="CF10" s="27" t="s">
        <v>26</v>
      </c>
      <c r="CG10" s="28"/>
      <c r="CH10" s="28"/>
      <c r="CI10" s="28"/>
      <c r="CJ10" s="28"/>
      <c r="CK10" s="28"/>
      <c r="CL10" s="28"/>
      <c r="CM10" s="28"/>
      <c r="CN10" s="28"/>
      <c r="CO10" s="35"/>
      <c r="CP10" s="36" t="s">
        <v>27</v>
      </c>
      <c r="CQ10" s="28"/>
      <c r="CR10" s="28"/>
      <c r="CS10" s="28"/>
      <c r="CT10" s="28"/>
      <c r="CU10" s="28"/>
      <c r="CV10" s="28"/>
      <c r="CW10" s="28"/>
      <c r="CX10" s="28"/>
      <c r="CY10" s="29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</row>
    <row r="11" spans="1:225" s="6" customFormat="1" ht="15" x14ac:dyDescent="0.25">
      <c r="A11" s="23" t="s">
        <v>28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CD11" s="14" t="s">
        <v>29</v>
      </c>
      <c r="CF11" s="30"/>
      <c r="CG11" s="31"/>
      <c r="CH11" s="31"/>
      <c r="CI11" s="31"/>
      <c r="CJ11" s="31"/>
      <c r="CK11" s="31"/>
      <c r="CL11" s="31"/>
      <c r="CM11" s="31"/>
      <c r="CN11" s="31"/>
      <c r="CO11" s="37"/>
      <c r="CP11" s="38"/>
      <c r="CQ11" s="31"/>
      <c r="CR11" s="31"/>
      <c r="CS11" s="31"/>
      <c r="CT11" s="31"/>
      <c r="CU11" s="31"/>
      <c r="CV11" s="31"/>
      <c r="CW11" s="31"/>
      <c r="CX11" s="31"/>
      <c r="CY11" s="32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</row>
    <row r="12" spans="1:225" s="6" customFormat="1" ht="15.75" thickBot="1" x14ac:dyDescent="0.3">
      <c r="A12" s="6" t="s">
        <v>30</v>
      </c>
      <c r="CD12" s="14" t="s">
        <v>31</v>
      </c>
      <c r="CF12" s="39" t="s">
        <v>32</v>
      </c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1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</row>
    <row r="13" spans="1:225" ht="9.75" customHeight="1" x14ac:dyDescent="0.25"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</row>
    <row r="14" spans="1:225" s="51" customFormat="1" ht="18" customHeight="1" x14ac:dyDescent="0.25">
      <c r="A14" s="42" t="s">
        <v>33</v>
      </c>
      <c r="B14" s="43"/>
      <c r="C14" s="43"/>
      <c r="D14" s="43"/>
      <c r="E14" s="43"/>
      <c r="F14" s="43"/>
      <c r="G14" s="43"/>
      <c r="H14" s="43"/>
      <c r="I14" s="43"/>
      <c r="J14" s="44"/>
      <c r="K14" s="45" t="s">
        <v>34</v>
      </c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7"/>
      <c r="BE14" s="45" t="s">
        <v>35</v>
      </c>
      <c r="BF14" s="46"/>
      <c r="BG14" s="46"/>
      <c r="BH14" s="46"/>
      <c r="BI14" s="46"/>
      <c r="BJ14" s="46"/>
      <c r="BK14" s="47"/>
      <c r="BL14" s="48" t="s">
        <v>36</v>
      </c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50"/>
      <c r="CF14" s="48" t="s">
        <v>36</v>
      </c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50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</row>
    <row r="15" spans="1:225" s="51" customFormat="1" ht="15" x14ac:dyDescent="0.25">
      <c r="A15" s="52"/>
      <c r="B15" s="53"/>
      <c r="C15" s="53"/>
      <c r="D15" s="53"/>
      <c r="E15" s="53"/>
      <c r="F15" s="53"/>
      <c r="G15" s="53"/>
      <c r="H15" s="53"/>
      <c r="I15" s="53"/>
      <c r="J15" s="54"/>
      <c r="K15" s="55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7"/>
      <c r="BE15" s="55"/>
      <c r="BF15" s="56"/>
      <c r="BG15" s="56"/>
      <c r="BH15" s="56"/>
      <c r="BI15" s="56"/>
      <c r="BJ15" s="56"/>
      <c r="BK15" s="57"/>
      <c r="BL15" s="58">
        <v>20</v>
      </c>
      <c r="BM15" s="59"/>
      <c r="BN15" s="59"/>
      <c r="BO15" s="59"/>
      <c r="BP15" s="59"/>
      <c r="BQ15" s="59"/>
      <c r="BR15" s="59"/>
      <c r="BS15" s="59"/>
      <c r="BT15" s="60" t="s">
        <v>3</v>
      </c>
      <c r="BU15" s="60"/>
      <c r="BV15" s="60"/>
      <c r="BW15" s="60"/>
      <c r="BX15" s="61" t="s">
        <v>37</v>
      </c>
      <c r="BY15" s="61"/>
      <c r="BZ15" s="61"/>
      <c r="CA15" s="61"/>
      <c r="CB15" s="61"/>
      <c r="CC15" s="61"/>
      <c r="CD15" s="61"/>
      <c r="CE15" s="62"/>
      <c r="CF15" s="58">
        <v>20</v>
      </c>
      <c r="CG15" s="59"/>
      <c r="CH15" s="59"/>
      <c r="CI15" s="59"/>
      <c r="CJ15" s="59"/>
      <c r="CK15" s="59"/>
      <c r="CL15" s="59"/>
      <c r="CM15" s="59"/>
      <c r="CN15" s="60" t="s">
        <v>38</v>
      </c>
      <c r="CO15" s="60"/>
      <c r="CP15" s="60"/>
      <c r="CQ15" s="60"/>
      <c r="CR15" s="61" t="s">
        <v>37</v>
      </c>
      <c r="CS15" s="61"/>
      <c r="CT15" s="61"/>
      <c r="CU15" s="61"/>
      <c r="CV15" s="61"/>
      <c r="CW15" s="61"/>
      <c r="CX15" s="61"/>
      <c r="CY15" s="62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</row>
    <row r="16" spans="1:225" s="51" customFormat="1" ht="6.75" customHeight="1" x14ac:dyDescent="0.25">
      <c r="A16" s="63"/>
      <c r="B16" s="64"/>
      <c r="C16" s="64"/>
      <c r="D16" s="64"/>
      <c r="E16" s="64"/>
      <c r="F16" s="64"/>
      <c r="G16" s="64"/>
      <c r="H16" s="64"/>
      <c r="I16" s="64"/>
      <c r="J16" s="65"/>
      <c r="K16" s="66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8"/>
      <c r="BE16" s="66"/>
      <c r="BF16" s="67"/>
      <c r="BG16" s="67"/>
      <c r="BH16" s="67"/>
      <c r="BI16" s="67"/>
      <c r="BJ16" s="67"/>
      <c r="BK16" s="68"/>
      <c r="BL16" s="69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1"/>
      <c r="CF16" s="69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1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</row>
    <row r="17" spans="1:225" s="79" customFormat="1" ht="15" customHeight="1" x14ac:dyDescent="0.25">
      <c r="A17" s="72"/>
      <c r="B17" s="73"/>
      <c r="C17" s="73"/>
      <c r="D17" s="73"/>
      <c r="E17" s="73"/>
      <c r="F17" s="73"/>
      <c r="G17" s="73"/>
      <c r="H17" s="73"/>
      <c r="I17" s="73"/>
      <c r="J17" s="74"/>
      <c r="K17" s="75"/>
      <c r="L17" s="76" t="s">
        <v>39</v>
      </c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2" t="s">
        <v>40</v>
      </c>
      <c r="BF17" s="73"/>
      <c r="BG17" s="73"/>
      <c r="BH17" s="73"/>
      <c r="BI17" s="73"/>
      <c r="BJ17" s="73"/>
      <c r="BK17" s="73"/>
      <c r="BL17" s="77">
        <f>BL19+BL21+BL20+BL22+BL23</f>
        <v>5054306</v>
      </c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>
        <f>CF19+CF21+CF20+CF22+CF23</f>
        <v>4622796</v>
      </c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</row>
    <row r="18" spans="1:225" s="51" customFormat="1" ht="15" customHeight="1" x14ac:dyDescent="0.25">
      <c r="A18" s="80"/>
      <c r="B18" s="81"/>
      <c r="C18" s="81"/>
      <c r="D18" s="81"/>
      <c r="E18" s="81"/>
      <c r="F18" s="81"/>
      <c r="G18" s="81"/>
      <c r="H18" s="81"/>
      <c r="I18" s="81"/>
      <c r="J18" s="82"/>
      <c r="K18" s="83"/>
      <c r="L18" s="84" t="s">
        <v>41</v>
      </c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0"/>
      <c r="BF18" s="81"/>
      <c r="BG18" s="81"/>
      <c r="BH18" s="81"/>
      <c r="BI18" s="81"/>
      <c r="BJ18" s="81"/>
      <c r="BK18" s="81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/>
      <c r="CY18" s="77"/>
      <c r="CZ18" s="85"/>
      <c r="DA18" s="85"/>
      <c r="DB18" s="85"/>
      <c r="DC18" s="85"/>
      <c r="DD18" s="85"/>
      <c r="DE18" s="85"/>
      <c r="DF18" s="85"/>
      <c r="DG18" s="85"/>
      <c r="DH18" s="85"/>
      <c r="DI18" s="85"/>
      <c r="DJ18" s="7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</row>
    <row r="19" spans="1:225" s="6" customFormat="1" ht="15" customHeight="1" x14ac:dyDescent="0.25">
      <c r="A19" s="87" t="s">
        <v>42</v>
      </c>
      <c r="B19" s="88"/>
      <c r="C19" s="88"/>
      <c r="D19" s="88"/>
      <c r="E19" s="88"/>
      <c r="F19" s="88"/>
      <c r="G19" s="88"/>
      <c r="H19" s="88"/>
      <c r="I19" s="88"/>
      <c r="J19" s="89"/>
      <c r="K19" s="83"/>
      <c r="L19" s="84" t="s">
        <v>43</v>
      </c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0"/>
      <c r="BF19" s="81"/>
      <c r="BG19" s="81"/>
      <c r="BH19" s="81"/>
      <c r="BI19" s="81"/>
      <c r="BJ19" s="81"/>
      <c r="BK19" s="81"/>
      <c r="BL19" s="77">
        <v>4799679</v>
      </c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7"/>
      <c r="CA19" s="77"/>
      <c r="CB19" s="77"/>
      <c r="CC19" s="77"/>
      <c r="CD19" s="77"/>
      <c r="CE19" s="77"/>
      <c r="CF19" s="77">
        <v>4349614</v>
      </c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</row>
    <row r="20" spans="1:225" s="6" customFormat="1" ht="18.75" customHeight="1" x14ac:dyDescent="0.25">
      <c r="A20" s="91"/>
      <c r="B20" s="92"/>
      <c r="C20" s="92"/>
      <c r="D20" s="92"/>
      <c r="E20" s="92"/>
      <c r="F20" s="92"/>
      <c r="G20" s="92"/>
      <c r="H20" s="92"/>
      <c r="I20" s="92"/>
      <c r="J20" s="93"/>
      <c r="K20" s="83"/>
      <c r="L20" s="84" t="s">
        <v>44</v>
      </c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0"/>
      <c r="BF20" s="81"/>
      <c r="BG20" s="81"/>
      <c r="BH20" s="81"/>
      <c r="BI20" s="81"/>
      <c r="BJ20" s="81"/>
      <c r="BK20" s="81"/>
      <c r="BL20" s="77">
        <v>73016</v>
      </c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>
        <v>112141</v>
      </c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</row>
    <row r="21" spans="1:225" s="6" customFormat="1" ht="15" customHeight="1" x14ac:dyDescent="0.25">
      <c r="A21" s="87" t="s">
        <v>45</v>
      </c>
      <c r="B21" s="88"/>
      <c r="C21" s="88"/>
      <c r="D21" s="88"/>
      <c r="E21" s="88"/>
      <c r="F21" s="88"/>
      <c r="G21" s="88"/>
      <c r="H21" s="88"/>
      <c r="I21" s="88"/>
      <c r="J21" s="89"/>
      <c r="K21" s="83"/>
      <c r="L21" s="84" t="s">
        <v>46</v>
      </c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0"/>
      <c r="BF21" s="81"/>
      <c r="BG21" s="81"/>
      <c r="BH21" s="81"/>
      <c r="BI21" s="81"/>
      <c r="BJ21" s="81"/>
      <c r="BK21" s="81"/>
      <c r="BL21" s="77">
        <v>174567</v>
      </c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>
        <f>161041-8091</f>
        <v>152950</v>
      </c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</row>
    <row r="22" spans="1:225" s="6" customFormat="1" ht="15" customHeight="1" x14ac:dyDescent="0.25">
      <c r="A22" s="94"/>
      <c r="B22" s="95"/>
      <c r="C22" s="95"/>
      <c r="D22" s="95"/>
      <c r="E22" s="95"/>
      <c r="F22" s="95"/>
      <c r="G22" s="95"/>
      <c r="H22" s="95"/>
      <c r="I22" s="95"/>
      <c r="J22" s="96"/>
      <c r="K22" s="83"/>
      <c r="L22" s="84" t="s">
        <v>47</v>
      </c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0"/>
      <c r="BF22" s="81"/>
      <c r="BG22" s="81"/>
      <c r="BH22" s="81"/>
      <c r="BI22" s="81"/>
      <c r="BJ22" s="81"/>
      <c r="BK22" s="81"/>
      <c r="BL22" s="77">
        <v>7044</v>
      </c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>
        <v>8091</v>
      </c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</row>
    <row r="23" spans="1:225" s="6" customFormat="1" ht="15" customHeight="1" x14ac:dyDescent="0.25">
      <c r="A23" s="91"/>
      <c r="B23" s="92"/>
      <c r="C23" s="92"/>
      <c r="D23" s="92"/>
      <c r="E23" s="92"/>
      <c r="F23" s="92"/>
      <c r="G23" s="92"/>
      <c r="H23" s="92"/>
      <c r="I23" s="92"/>
      <c r="J23" s="93"/>
      <c r="K23" s="83"/>
      <c r="L23" s="84" t="s">
        <v>48</v>
      </c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97"/>
      <c r="BF23" s="98"/>
      <c r="BG23" s="98"/>
      <c r="BH23" s="98"/>
      <c r="BI23" s="98"/>
      <c r="BJ23" s="98"/>
      <c r="BK23" s="98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</row>
    <row r="24" spans="1:225" s="100" customFormat="1" ht="15" customHeight="1" x14ac:dyDescent="0.25">
      <c r="A24" s="72"/>
      <c r="B24" s="73"/>
      <c r="C24" s="73"/>
      <c r="D24" s="73"/>
      <c r="E24" s="73"/>
      <c r="F24" s="73"/>
      <c r="G24" s="73"/>
      <c r="H24" s="73"/>
      <c r="I24" s="73"/>
      <c r="J24" s="74"/>
      <c r="K24" s="75"/>
      <c r="L24" s="76" t="s">
        <v>49</v>
      </c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2" t="s">
        <v>50</v>
      </c>
      <c r="BF24" s="73"/>
      <c r="BG24" s="73"/>
      <c r="BH24" s="73"/>
      <c r="BI24" s="73"/>
      <c r="BJ24" s="73"/>
      <c r="BK24" s="73"/>
      <c r="BL24" s="99">
        <f>BL26+BL28+BL27+BL29+BL30</f>
        <v>-3232215</v>
      </c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  <c r="CE24" s="99"/>
      <c r="CF24" s="99">
        <f>CF26+CF28+CF27+CF29+CF30</f>
        <v>-3210441</v>
      </c>
      <c r="CG24" s="99"/>
      <c r="CH24" s="99"/>
      <c r="CI24" s="99"/>
      <c r="CJ24" s="99"/>
      <c r="CK24" s="99"/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9"/>
      <c r="CW24" s="99"/>
      <c r="CX24" s="99"/>
      <c r="CY24" s="99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</row>
    <row r="25" spans="1:225" s="6" customFormat="1" ht="15" customHeight="1" x14ac:dyDescent="0.25">
      <c r="A25" s="80"/>
      <c r="B25" s="81"/>
      <c r="C25" s="81"/>
      <c r="D25" s="81"/>
      <c r="E25" s="81"/>
      <c r="F25" s="81"/>
      <c r="G25" s="81"/>
      <c r="H25" s="81"/>
      <c r="I25" s="81"/>
      <c r="J25" s="82"/>
      <c r="K25" s="83"/>
      <c r="L25" s="84" t="s">
        <v>41</v>
      </c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0"/>
      <c r="BF25" s="81"/>
      <c r="BG25" s="81"/>
      <c r="BH25" s="81"/>
      <c r="BI25" s="81"/>
      <c r="BJ25" s="81"/>
      <c r="BK25" s="81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9"/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9"/>
      <c r="CW25" s="99"/>
      <c r="CX25" s="99"/>
      <c r="CY25" s="99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</row>
    <row r="26" spans="1:225" s="6" customFormat="1" ht="15" customHeight="1" x14ac:dyDescent="0.25">
      <c r="A26" s="87" t="s">
        <v>42</v>
      </c>
      <c r="B26" s="88"/>
      <c r="C26" s="88"/>
      <c r="D26" s="88"/>
      <c r="E26" s="88"/>
      <c r="F26" s="88"/>
      <c r="G26" s="88"/>
      <c r="H26" s="88"/>
      <c r="I26" s="88"/>
      <c r="J26" s="89"/>
      <c r="K26" s="83"/>
      <c r="L26" s="84" t="s">
        <v>43</v>
      </c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0"/>
      <c r="BF26" s="81"/>
      <c r="BG26" s="81"/>
      <c r="BH26" s="81"/>
      <c r="BI26" s="81"/>
      <c r="BJ26" s="81"/>
      <c r="BK26" s="81"/>
      <c r="BL26" s="99">
        <v>-2998584</v>
      </c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9"/>
      <c r="BX26" s="99"/>
      <c r="BY26" s="99"/>
      <c r="BZ26" s="99"/>
      <c r="CA26" s="99"/>
      <c r="CB26" s="99"/>
      <c r="CC26" s="99"/>
      <c r="CD26" s="99"/>
      <c r="CE26" s="99"/>
      <c r="CF26" s="99">
        <v>-3053796</v>
      </c>
      <c r="CG26" s="99"/>
      <c r="CH26" s="99"/>
      <c r="CI26" s="99"/>
      <c r="CJ26" s="99"/>
      <c r="CK26" s="99"/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9"/>
      <c r="CW26" s="99"/>
      <c r="CX26" s="99"/>
      <c r="CY26" s="99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</row>
    <row r="27" spans="1:225" s="6" customFormat="1" ht="18" customHeight="1" x14ac:dyDescent="0.25">
      <c r="A27" s="91"/>
      <c r="B27" s="92"/>
      <c r="C27" s="92"/>
      <c r="D27" s="92"/>
      <c r="E27" s="92"/>
      <c r="F27" s="92"/>
      <c r="G27" s="92"/>
      <c r="H27" s="92"/>
      <c r="I27" s="92"/>
      <c r="J27" s="93"/>
      <c r="K27" s="83"/>
      <c r="L27" s="84" t="s">
        <v>44</v>
      </c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0"/>
      <c r="BF27" s="81"/>
      <c r="BG27" s="81"/>
      <c r="BH27" s="81"/>
      <c r="BI27" s="81"/>
      <c r="BJ27" s="81"/>
      <c r="BK27" s="81"/>
      <c r="BL27" s="99">
        <v>-58472</v>
      </c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9"/>
      <c r="BX27" s="99"/>
      <c r="BY27" s="99"/>
      <c r="BZ27" s="99"/>
      <c r="CA27" s="99"/>
      <c r="CB27" s="99"/>
      <c r="CC27" s="99"/>
      <c r="CD27" s="99"/>
      <c r="CE27" s="99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</row>
    <row r="28" spans="1:225" s="6" customFormat="1" ht="15" customHeight="1" x14ac:dyDescent="0.25">
      <c r="A28" s="87" t="s">
        <v>51</v>
      </c>
      <c r="B28" s="88"/>
      <c r="C28" s="88"/>
      <c r="D28" s="88"/>
      <c r="E28" s="88"/>
      <c r="F28" s="88"/>
      <c r="G28" s="88"/>
      <c r="H28" s="88"/>
      <c r="I28" s="88"/>
      <c r="J28" s="89"/>
      <c r="K28" s="83"/>
      <c r="L28" s="84" t="s">
        <v>46</v>
      </c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0"/>
      <c r="BF28" s="81"/>
      <c r="BG28" s="81"/>
      <c r="BH28" s="81"/>
      <c r="BI28" s="81"/>
      <c r="BJ28" s="81"/>
      <c r="BK28" s="81"/>
      <c r="BL28" s="99">
        <v>-170720</v>
      </c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>
        <v>-147130</v>
      </c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</row>
    <row r="29" spans="1:225" s="6" customFormat="1" ht="15" customHeight="1" x14ac:dyDescent="0.25">
      <c r="A29" s="94"/>
      <c r="B29" s="95"/>
      <c r="C29" s="95"/>
      <c r="D29" s="95"/>
      <c r="E29" s="95"/>
      <c r="F29" s="95"/>
      <c r="G29" s="95"/>
      <c r="H29" s="95"/>
      <c r="I29" s="95"/>
      <c r="J29" s="96"/>
      <c r="K29" s="83"/>
      <c r="L29" s="84" t="s">
        <v>47</v>
      </c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0"/>
      <c r="BF29" s="81"/>
      <c r="BG29" s="81"/>
      <c r="BH29" s="81"/>
      <c r="BI29" s="81"/>
      <c r="BJ29" s="81"/>
      <c r="BK29" s="81"/>
      <c r="BL29" s="99">
        <v>-4439</v>
      </c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  <c r="CD29" s="99"/>
      <c r="CE29" s="99"/>
      <c r="CF29" s="99">
        <v>-9515</v>
      </c>
      <c r="CG29" s="99"/>
      <c r="CH29" s="99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99"/>
      <c r="CX29" s="99"/>
      <c r="CY29" s="99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</row>
    <row r="30" spans="1:225" s="6" customFormat="1" ht="15" customHeight="1" x14ac:dyDescent="0.25">
      <c r="A30" s="91"/>
      <c r="B30" s="92"/>
      <c r="C30" s="92"/>
      <c r="D30" s="92"/>
      <c r="E30" s="92"/>
      <c r="F30" s="92"/>
      <c r="G30" s="92"/>
      <c r="H30" s="92"/>
      <c r="I30" s="92"/>
      <c r="J30" s="93"/>
      <c r="K30" s="83"/>
      <c r="L30" s="84" t="s">
        <v>52</v>
      </c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0"/>
      <c r="BF30" s="81"/>
      <c r="BG30" s="81"/>
      <c r="BH30" s="81"/>
      <c r="BI30" s="81"/>
      <c r="BJ30" s="81"/>
      <c r="BK30" s="81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>
        <v>0</v>
      </c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</row>
    <row r="31" spans="1:225" s="100" customFormat="1" ht="15" customHeight="1" x14ac:dyDescent="0.25">
      <c r="A31" s="72"/>
      <c r="B31" s="73"/>
      <c r="C31" s="73"/>
      <c r="D31" s="73"/>
      <c r="E31" s="73"/>
      <c r="F31" s="73"/>
      <c r="G31" s="73"/>
      <c r="H31" s="73"/>
      <c r="I31" s="73"/>
      <c r="J31" s="74"/>
      <c r="K31" s="75"/>
      <c r="L31" s="76" t="s">
        <v>53</v>
      </c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2" t="s">
        <v>54</v>
      </c>
      <c r="BF31" s="73"/>
      <c r="BG31" s="73"/>
      <c r="BH31" s="73"/>
      <c r="BI31" s="73"/>
      <c r="BJ31" s="73"/>
      <c r="BK31" s="73"/>
      <c r="BL31" s="99">
        <f>BL17+BL24</f>
        <v>1822091</v>
      </c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101"/>
      <c r="CE31" s="101"/>
      <c r="CF31" s="99">
        <f>CF17+CF24</f>
        <v>1412355</v>
      </c>
      <c r="CG31" s="101"/>
      <c r="CH31" s="101"/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1"/>
      <c r="CT31" s="101"/>
      <c r="CU31" s="101"/>
      <c r="CV31" s="101"/>
      <c r="CW31" s="101"/>
      <c r="CX31" s="101"/>
      <c r="CY31" s="101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</row>
    <row r="32" spans="1:225" s="100" customFormat="1" ht="15" customHeight="1" x14ac:dyDescent="0.25">
      <c r="A32" s="72"/>
      <c r="B32" s="73"/>
      <c r="C32" s="73"/>
      <c r="D32" s="73"/>
      <c r="E32" s="73"/>
      <c r="F32" s="73"/>
      <c r="G32" s="73"/>
      <c r="H32" s="73"/>
      <c r="I32" s="73"/>
      <c r="J32" s="74"/>
      <c r="K32" s="75"/>
      <c r="L32" s="76" t="s">
        <v>55</v>
      </c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2" t="s">
        <v>56</v>
      </c>
      <c r="BF32" s="73"/>
      <c r="BG32" s="73"/>
      <c r="BH32" s="73"/>
      <c r="BI32" s="73"/>
      <c r="BJ32" s="73"/>
      <c r="BK32" s="73"/>
      <c r="BL32" s="99">
        <v>-694961</v>
      </c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>
        <v>-620323</v>
      </c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99"/>
      <c r="CY32" s="99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</row>
    <row r="33" spans="1:225" s="90" customFormat="1" ht="15" customHeight="1" x14ac:dyDescent="0.25">
      <c r="A33" s="72"/>
      <c r="B33" s="73"/>
      <c r="C33" s="73"/>
      <c r="D33" s="73"/>
      <c r="E33" s="73"/>
      <c r="F33" s="73"/>
      <c r="G33" s="73"/>
      <c r="H33" s="73"/>
      <c r="I33" s="73"/>
      <c r="J33" s="74"/>
      <c r="K33" s="75"/>
      <c r="L33" s="76" t="s">
        <v>57</v>
      </c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2"/>
      <c r="BF33" s="73"/>
      <c r="BG33" s="73"/>
      <c r="BH33" s="73"/>
      <c r="BI33" s="73"/>
      <c r="BJ33" s="73"/>
      <c r="BK33" s="73"/>
      <c r="BL33" s="99">
        <v>-127781</v>
      </c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>
        <v>-80145</v>
      </c>
      <c r="CG33" s="99"/>
      <c r="CH33" s="99"/>
      <c r="CI33" s="99"/>
      <c r="CJ33" s="99"/>
      <c r="CK33" s="99"/>
      <c r="CL33" s="99"/>
      <c r="CM33" s="99"/>
      <c r="CN33" s="99"/>
      <c r="CO33" s="99"/>
      <c r="CP33" s="99"/>
      <c r="CQ33" s="99"/>
      <c r="CR33" s="99"/>
      <c r="CS33" s="99"/>
      <c r="CT33" s="99"/>
      <c r="CU33" s="99"/>
      <c r="CV33" s="99"/>
      <c r="CW33" s="99"/>
      <c r="CX33" s="99"/>
      <c r="CY33" s="99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</row>
    <row r="34" spans="1:225" s="100" customFormat="1" ht="15" customHeight="1" x14ac:dyDescent="0.25">
      <c r="A34" s="72"/>
      <c r="B34" s="73"/>
      <c r="C34" s="73"/>
      <c r="D34" s="73"/>
      <c r="E34" s="73"/>
      <c r="F34" s="73"/>
      <c r="G34" s="73"/>
      <c r="H34" s="73"/>
      <c r="I34" s="73"/>
      <c r="J34" s="74"/>
      <c r="K34" s="75"/>
      <c r="L34" s="76" t="s">
        <v>58</v>
      </c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2" t="s">
        <v>59</v>
      </c>
      <c r="BF34" s="73"/>
      <c r="BG34" s="73"/>
      <c r="BH34" s="73"/>
      <c r="BI34" s="73"/>
      <c r="BJ34" s="73"/>
      <c r="BK34" s="73"/>
      <c r="BL34" s="99">
        <v>-232519</v>
      </c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>
        <v>-245323</v>
      </c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</row>
    <row r="35" spans="1:225" s="100" customFormat="1" ht="15" customHeight="1" x14ac:dyDescent="0.25">
      <c r="A35" s="72"/>
      <c r="B35" s="73"/>
      <c r="C35" s="73"/>
      <c r="D35" s="73"/>
      <c r="E35" s="73"/>
      <c r="F35" s="73"/>
      <c r="G35" s="73"/>
      <c r="H35" s="73"/>
      <c r="I35" s="73"/>
      <c r="J35" s="74"/>
      <c r="K35" s="75"/>
      <c r="L35" s="102" t="s">
        <v>60</v>
      </c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2"/>
      <c r="AY35" s="102"/>
      <c r="AZ35" s="102"/>
      <c r="BA35" s="102"/>
      <c r="BB35" s="102"/>
      <c r="BC35" s="102"/>
      <c r="BD35" s="102"/>
      <c r="BE35" s="72" t="s">
        <v>61</v>
      </c>
      <c r="BF35" s="73"/>
      <c r="BG35" s="73"/>
      <c r="BH35" s="73"/>
      <c r="BI35" s="73"/>
      <c r="BJ35" s="73"/>
      <c r="BK35" s="73"/>
      <c r="BL35" s="99">
        <f>BL31+BL32+BL34</f>
        <v>894611</v>
      </c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99">
        <f>CF31+CF32+CF34</f>
        <v>546709</v>
      </c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</row>
    <row r="36" spans="1:225" s="100" customFormat="1" ht="15" customHeight="1" x14ac:dyDescent="0.25">
      <c r="A36" s="72"/>
      <c r="B36" s="73"/>
      <c r="C36" s="73"/>
      <c r="D36" s="73"/>
      <c r="E36" s="73"/>
      <c r="F36" s="73"/>
      <c r="G36" s="73"/>
      <c r="H36" s="73"/>
      <c r="I36" s="73"/>
      <c r="J36" s="74"/>
      <c r="K36" s="75"/>
      <c r="L36" s="76" t="s">
        <v>62</v>
      </c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2" t="s">
        <v>63</v>
      </c>
      <c r="BF36" s="73"/>
      <c r="BG36" s="73"/>
      <c r="BH36" s="73"/>
      <c r="BI36" s="73"/>
      <c r="BJ36" s="73"/>
      <c r="BK36" s="73"/>
      <c r="BL36" s="77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7"/>
      <c r="CA36" s="77"/>
      <c r="CB36" s="77"/>
      <c r="CC36" s="77"/>
      <c r="CD36" s="77"/>
      <c r="CE36" s="77"/>
      <c r="CF36" s="77">
        <v>30297</v>
      </c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</row>
    <row r="37" spans="1:225" s="100" customFormat="1" ht="15" customHeight="1" x14ac:dyDescent="0.25">
      <c r="A37" s="72"/>
      <c r="B37" s="73"/>
      <c r="C37" s="73"/>
      <c r="D37" s="73"/>
      <c r="E37" s="73"/>
      <c r="F37" s="73"/>
      <c r="G37" s="73"/>
      <c r="H37" s="73"/>
      <c r="I37" s="73"/>
      <c r="J37" s="74"/>
      <c r="K37" s="75"/>
      <c r="L37" s="76" t="s">
        <v>64</v>
      </c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2" t="s">
        <v>65</v>
      </c>
      <c r="BF37" s="73"/>
      <c r="BG37" s="73"/>
      <c r="BH37" s="73"/>
      <c r="BI37" s="73"/>
      <c r="BJ37" s="73"/>
      <c r="BK37" s="73"/>
      <c r="BL37" s="77">
        <v>4846</v>
      </c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7"/>
      <c r="CA37" s="77"/>
      <c r="CB37" s="77"/>
      <c r="CC37" s="77"/>
      <c r="CD37" s="77"/>
      <c r="CE37" s="77"/>
      <c r="CF37" s="77">
        <v>4599</v>
      </c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</row>
    <row r="38" spans="1:225" s="100" customFormat="1" ht="15" customHeight="1" x14ac:dyDescent="0.25">
      <c r="A38" s="72"/>
      <c r="B38" s="73"/>
      <c r="C38" s="73"/>
      <c r="D38" s="73"/>
      <c r="E38" s="73"/>
      <c r="F38" s="73"/>
      <c r="G38" s="73"/>
      <c r="H38" s="73"/>
      <c r="I38" s="73"/>
      <c r="J38" s="74"/>
      <c r="K38" s="75"/>
      <c r="L38" s="76" t="s">
        <v>66</v>
      </c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2" t="s">
        <v>67</v>
      </c>
      <c r="BF38" s="73"/>
      <c r="BG38" s="73"/>
      <c r="BH38" s="73"/>
      <c r="BI38" s="73"/>
      <c r="BJ38" s="73"/>
      <c r="BK38" s="73"/>
      <c r="BL38" s="99">
        <v>-222806</v>
      </c>
      <c r="BM38" s="99"/>
      <c r="BN38" s="99"/>
      <c r="BO38" s="99"/>
      <c r="BP38" s="99"/>
      <c r="BQ38" s="99"/>
      <c r="BR38" s="99"/>
      <c r="BS38" s="99"/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>
        <v>-182614</v>
      </c>
      <c r="CG38" s="99"/>
      <c r="CH38" s="99"/>
      <c r="CI38" s="99"/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</row>
    <row r="39" spans="1:225" s="100" customFormat="1" ht="15" customHeight="1" x14ac:dyDescent="0.25">
      <c r="A39" s="72"/>
      <c r="B39" s="73"/>
      <c r="C39" s="73"/>
      <c r="D39" s="73"/>
      <c r="E39" s="73"/>
      <c r="F39" s="73"/>
      <c r="G39" s="73"/>
      <c r="H39" s="73"/>
      <c r="I39" s="73"/>
      <c r="J39" s="74"/>
      <c r="K39" s="75"/>
      <c r="L39" s="76" t="s">
        <v>68</v>
      </c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2" t="s">
        <v>69</v>
      </c>
      <c r="BF39" s="73"/>
      <c r="BG39" s="73"/>
      <c r="BH39" s="73"/>
      <c r="BI39" s="73"/>
      <c r="BJ39" s="73"/>
      <c r="BK39" s="73"/>
      <c r="BL39" s="77">
        <f>BL41+BL42+BL43+BL44+BL45+BL46+BL47</f>
        <v>53228</v>
      </c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7"/>
      <c r="CA39" s="77"/>
      <c r="CB39" s="77"/>
      <c r="CC39" s="77"/>
      <c r="CD39" s="77"/>
      <c r="CE39" s="77"/>
      <c r="CF39" s="77">
        <f>CF41+CF42+CF43+CF44+CF45+CF46+CF47</f>
        <v>486160</v>
      </c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</row>
    <row r="40" spans="1:225" s="6" customFormat="1" ht="15" customHeight="1" x14ac:dyDescent="0.25">
      <c r="A40" s="80"/>
      <c r="B40" s="81"/>
      <c r="C40" s="81"/>
      <c r="D40" s="81"/>
      <c r="E40" s="81"/>
      <c r="F40" s="81"/>
      <c r="G40" s="81"/>
      <c r="H40" s="81"/>
      <c r="I40" s="81"/>
      <c r="J40" s="82"/>
      <c r="K40" s="83"/>
      <c r="L40" s="84" t="s">
        <v>41</v>
      </c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0"/>
      <c r="BF40" s="81"/>
      <c r="BG40" s="81"/>
      <c r="BH40" s="81"/>
      <c r="BI40" s="81"/>
      <c r="BJ40" s="81"/>
      <c r="BK40" s="81"/>
      <c r="BL40" s="77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</row>
    <row r="41" spans="1:225" s="6" customFormat="1" ht="15" customHeight="1" x14ac:dyDescent="0.25">
      <c r="A41" s="80"/>
      <c r="B41" s="81"/>
      <c r="C41" s="81"/>
      <c r="D41" s="81"/>
      <c r="E41" s="81"/>
      <c r="F41" s="81"/>
      <c r="G41" s="81"/>
      <c r="H41" s="81"/>
      <c r="I41" s="81"/>
      <c r="J41" s="82"/>
      <c r="K41" s="83"/>
      <c r="L41" s="84" t="s">
        <v>70</v>
      </c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0"/>
      <c r="BF41" s="81"/>
      <c r="BG41" s="81"/>
      <c r="BH41" s="81"/>
      <c r="BI41" s="81"/>
      <c r="BJ41" s="81"/>
      <c r="BK41" s="81"/>
      <c r="BL41" s="77">
        <v>3316</v>
      </c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7"/>
      <c r="CE41" s="77"/>
      <c r="CF41" s="77">
        <v>4918</v>
      </c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</row>
    <row r="42" spans="1:225" s="6" customFormat="1" ht="15" customHeight="1" x14ac:dyDescent="0.25">
      <c r="A42" s="80"/>
      <c r="B42" s="81"/>
      <c r="C42" s="81"/>
      <c r="D42" s="81"/>
      <c r="E42" s="81"/>
      <c r="F42" s="81"/>
      <c r="G42" s="81"/>
      <c r="H42" s="81"/>
      <c r="I42" s="81"/>
      <c r="J42" s="82"/>
      <c r="K42" s="83"/>
      <c r="L42" s="84" t="s">
        <v>71</v>
      </c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0"/>
      <c r="BF42" s="81"/>
      <c r="BG42" s="81"/>
      <c r="BH42" s="81"/>
      <c r="BI42" s="81"/>
      <c r="BJ42" s="81"/>
      <c r="BK42" s="81"/>
      <c r="BL42" s="77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7"/>
      <c r="CA42" s="77"/>
      <c r="CB42" s="77"/>
      <c r="CC42" s="77"/>
      <c r="CD42" s="77"/>
      <c r="CE42" s="77"/>
      <c r="CF42" s="77">
        <v>0</v>
      </c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</row>
    <row r="43" spans="1:225" s="6" customFormat="1" ht="15" customHeight="1" x14ac:dyDescent="0.25">
      <c r="A43" s="80"/>
      <c r="B43" s="81"/>
      <c r="C43" s="81"/>
      <c r="D43" s="81"/>
      <c r="E43" s="81"/>
      <c r="F43" s="81"/>
      <c r="G43" s="81"/>
      <c r="H43" s="81"/>
      <c r="I43" s="81"/>
      <c r="J43" s="82"/>
      <c r="K43" s="83"/>
      <c r="L43" s="84" t="s">
        <v>72</v>
      </c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0"/>
      <c r="BF43" s="81"/>
      <c r="BG43" s="81"/>
      <c r="BH43" s="81"/>
      <c r="BI43" s="81"/>
      <c r="BJ43" s="81"/>
      <c r="BK43" s="81"/>
      <c r="BL43" s="77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7"/>
      <c r="CA43" s="77"/>
      <c r="CB43" s="77"/>
      <c r="CC43" s="77"/>
      <c r="CD43" s="77"/>
      <c r="CE43" s="77"/>
      <c r="CF43" s="77">
        <v>447670</v>
      </c>
      <c r="CG43" s="77"/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</row>
    <row r="44" spans="1:225" s="6" customFormat="1" ht="15" customHeight="1" x14ac:dyDescent="0.25">
      <c r="A44" s="80"/>
      <c r="B44" s="81"/>
      <c r="C44" s="81"/>
      <c r="D44" s="81"/>
      <c r="E44" s="81"/>
      <c r="F44" s="81"/>
      <c r="G44" s="81"/>
      <c r="H44" s="81"/>
      <c r="I44" s="81"/>
      <c r="J44" s="82"/>
      <c r="K44" s="83"/>
      <c r="L44" s="84" t="s">
        <v>73</v>
      </c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0"/>
      <c r="BF44" s="81"/>
      <c r="BG44" s="81"/>
      <c r="BH44" s="81"/>
      <c r="BI44" s="81"/>
      <c r="BJ44" s="81"/>
      <c r="BK44" s="81"/>
      <c r="BL44" s="77">
        <v>7688</v>
      </c>
      <c r="BM44" s="77"/>
      <c r="BN44" s="77"/>
      <c r="BO44" s="77"/>
      <c r="BP44" s="77"/>
      <c r="BQ44" s="77"/>
      <c r="BR44" s="77"/>
      <c r="BS44" s="77"/>
      <c r="BT44" s="77"/>
      <c r="BU44" s="77"/>
      <c r="BV44" s="77"/>
      <c r="BW44" s="77"/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</row>
    <row r="45" spans="1:225" s="6" customFormat="1" ht="15" customHeight="1" x14ac:dyDescent="0.25">
      <c r="A45" s="80"/>
      <c r="B45" s="81"/>
      <c r="C45" s="81"/>
      <c r="D45" s="81"/>
      <c r="E45" s="81"/>
      <c r="F45" s="81"/>
      <c r="G45" s="81"/>
      <c r="H45" s="81"/>
      <c r="I45" s="81"/>
      <c r="J45" s="82"/>
      <c r="K45" s="83"/>
      <c r="L45" s="84" t="s">
        <v>74</v>
      </c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0"/>
      <c r="BF45" s="81"/>
      <c r="BG45" s="81"/>
      <c r="BH45" s="81"/>
      <c r="BI45" s="81"/>
      <c r="BJ45" s="81"/>
      <c r="BK45" s="81"/>
      <c r="BL45" s="77"/>
      <c r="BM45" s="77"/>
      <c r="BN45" s="77"/>
      <c r="BO45" s="77"/>
      <c r="BP45" s="77"/>
      <c r="BQ45" s="77"/>
      <c r="BR45" s="77"/>
      <c r="BS45" s="77"/>
      <c r="BT45" s="77"/>
      <c r="BU45" s="77"/>
      <c r="BV45" s="77"/>
      <c r="BW45" s="77"/>
      <c r="BX45" s="77"/>
      <c r="BY45" s="77"/>
      <c r="BZ45" s="77"/>
      <c r="CA45" s="77"/>
      <c r="CB45" s="77"/>
      <c r="CC45" s="77"/>
      <c r="CD45" s="77"/>
      <c r="CE45" s="77"/>
      <c r="CF45" s="77">
        <v>0</v>
      </c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</row>
    <row r="46" spans="1:225" s="6" customFormat="1" ht="15" customHeight="1" x14ac:dyDescent="0.25">
      <c r="A46" s="80"/>
      <c r="B46" s="81"/>
      <c r="C46" s="81"/>
      <c r="D46" s="81"/>
      <c r="E46" s="81"/>
      <c r="F46" s="81"/>
      <c r="G46" s="81"/>
      <c r="H46" s="81"/>
      <c r="I46" s="81"/>
      <c r="J46" s="82"/>
      <c r="K46" s="83"/>
      <c r="L46" s="84" t="s">
        <v>75</v>
      </c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0"/>
      <c r="BF46" s="81"/>
      <c r="BG46" s="81"/>
      <c r="BH46" s="81"/>
      <c r="BI46" s="81"/>
      <c r="BJ46" s="81"/>
      <c r="BK46" s="81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>
        <v>1689</v>
      </c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</row>
    <row r="47" spans="1:225" s="6" customFormat="1" ht="15" customHeight="1" x14ac:dyDescent="0.25">
      <c r="A47" s="80"/>
      <c r="B47" s="81"/>
      <c r="C47" s="81"/>
      <c r="D47" s="81"/>
      <c r="E47" s="81"/>
      <c r="F47" s="81"/>
      <c r="G47" s="81"/>
      <c r="H47" s="81"/>
      <c r="I47" s="81"/>
      <c r="J47" s="82"/>
      <c r="K47" s="83"/>
      <c r="L47" s="84" t="s">
        <v>48</v>
      </c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0"/>
      <c r="BF47" s="81"/>
      <c r="BG47" s="81"/>
      <c r="BH47" s="81"/>
      <c r="BI47" s="81"/>
      <c r="BJ47" s="81"/>
      <c r="BK47" s="81"/>
      <c r="BL47" s="77">
        <v>42224</v>
      </c>
      <c r="BM47" s="77"/>
      <c r="BN47" s="77"/>
      <c r="BO47" s="77"/>
      <c r="BP47" s="77"/>
      <c r="BQ47" s="77"/>
      <c r="BR47" s="77"/>
      <c r="BS47" s="77"/>
      <c r="BT47" s="77"/>
      <c r="BU47" s="77"/>
      <c r="BV47" s="77"/>
      <c r="BW47" s="77"/>
      <c r="BX47" s="77"/>
      <c r="BY47" s="77"/>
      <c r="BZ47" s="77"/>
      <c r="CA47" s="77"/>
      <c r="CB47" s="77"/>
      <c r="CC47" s="77"/>
      <c r="CD47" s="77"/>
      <c r="CE47" s="77"/>
      <c r="CF47" s="77">
        <v>31883</v>
      </c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</row>
    <row r="48" spans="1:225" s="100" customFormat="1" ht="15" customHeight="1" x14ac:dyDescent="0.25">
      <c r="A48" s="72"/>
      <c r="B48" s="73"/>
      <c r="C48" s="73"/>
      <c r="D48" s="73"/>
      <c r="E48" s="73"/>
      <c r="F48" s="73"/>
      <c r="G48" s="73"/>
      <c r="H48" s="73"/>
      <c r="I48" s="73"/>
      <c r="J48" s="74"/>
      <c r="K48" s="75"/>
      <c r="L48" s="76" t="s">
        <v>76</v>
      </c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2" t="s">
        <v>77</v>
      </c>
      <c r="BF48" s="73"/>
      <c r="BG48" s="73"/>
      <c r="BH48" s="73"/>
      <c r="BI48" s="73"/>
      <c r="BJ48" s="73"/>
      <c r="BK48" s="73"/>
      <c r="BL48" s="99">
        <f>BL50+BL51+BL52+BL53+BL54+BL55+BL56</f>
        <v>-1777314</v>
      </c>
      <c r="BM48" s="99"/>
      <c r="BN48" s="99"/>
      <c r="BO48" s="99"/>
      <c r="BP48" s="99"/>
      <c r="BQ48" s="99"/>
      <c r="BR48" s="99"/>
      <c r="BS48" s="99"/>
      <c r="BT48" s="99"/>
      <c r="BU48" s="99"/>
      <c r="BV48" s="99"/>
      <c r="BW48" s="99"/>
      <c r="BX48" s="99"/>
      <c r="BY48" s="99"/>
      <c r="BZ48" s="99"/>
      <c r="CA48" s="99"/>
      <c r="CB48" s="99"/>
      <c r="CC48" s="99"/>
      <c r="CD48" s="99"/>
      <c r="CE48" s="99"/>
      <c r="CF48" s="99">
        <f>CF50+CF51+CF52+CF53+CF54+CF55+CF56</f>
        <v>-133018</v>
      </c>
      <c r="CG48" s="99"/>
      <c r="CH48" s="99"/>
      <c r="CI48" s="99"/>
      <c r="CJ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</row>
    <row r="49" spans="1:225" s="6" customFormat="1" ht="15" customHeight="1" x14ac:dyDescent="0.25">
      <c r="A49" s="80"/>
      <c r="B49" s="81"/>
      <c r="C49" s="81"/>
      <c r="D49" s="81"/>
      <c r="E49" s="81"/>
      <c r="F49" s="81"/>
      <c r="G49" s="81"/>
      <c r="H49" s="81"/>
      <c r="I49" s="81"/>
      <c r="J49" s="82"/>
      <c r="K49" s="83"/>
      <c r="L49" s="84" t="s">
        <v>41</v>
      </c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0"/>
      <c r="BF49" s="81"/>
      <c r="BG49" s="81"/>
      <c r="BH49" s="81"/>
      <c r="BI49" s="81"/>
      <c r="BJ49" s="81"/>
      <c r="BK49" s="81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</row>
    <row r="50" spans="1:225" s="6" customFormat="1" ht="15" customHeight="1" x14ac:dyDescent="0.25">
      <c r="A50" s="80"/>
      <c r="B50" s="81"/>
      <c r="C50" s="81"/>
      <c r="D50" s="81"/>
      <c r="E50" s="81"/>
      <c r="F50" s="81"/>
      <c r="G50" s="81"/>
      <c r="H50" s="81"/>
      <c r="I50" s="81"/>
      <c r="J50" s="82"/>
      <c r="K50" s="83"/>
      <c r="L50" s="84" t="s">
        <v>70</v>
      </c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0"/>
      <c r="BF50" s="81"/>
      <c r="BG50" s="81"/>
      <c r="BH50" s="81"/>
      <c r="BI50" s="81"/>
      <c r="BJ50" s="81"/>
      <c r="BK50" s="81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>
        <v>0</v>
      </c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</row>
    <row r="51" spans="1:225" s="6" customFormat="1" ht="15" customHeight="1" x14ac:dyDescent="0.25">
      <c r="A51" s="80"/>
      <c r="B51" s="81"/>
      <c r="C51" s="81"/>
      <c r="D51" s="81"/>
      <c r="E51" s="81"/>
      <c r="F51" s="81"/>
      <c r="G51" s="81"/>
      <c r="H51" s="81"/>
      <c r="I51" s="81"/>
      <c r="J51" s="82"/>
      <c r="K51" s="83"/>
      <c r="L51" s="84" t="s">
        <v>71</v>
      </c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0"/>
      <c r="BF51" s="81"/>
      <c r="BG51" s="81"/>
      <c r="BH51" s="81"/>
      <c r="BI51" s="81"/>
      <c r="BJ51" s="81"/>
      <c r="BK51" s="81"/>
      <c r="BL51" s="99">
        <v>-5434</v>
      </c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/>
      <c r="CA51" s="99"/>
      <c r="CB51" s="99"/>
      <c r="CC51" s="99"/>
      <c r="CD51" s="99"/>
      <c r="CE51" s="99"/>
      <c r="CF51" s="99">
        <v>-959</v>
      </c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</row>
    <row r="52" spans="1:225" s="6" customFormat="1" ht="15" customHeight="1" x14ac:dyDescent="0.25">
      <c r="A52" s="80"/>
      <c r="B52" s="81"/>
      <c r="C52" s="81"/>
      <c r="D52" s="81"/>
      <c r="E52" s="81"/>
      <c r="F52" s="81"/>
      <c r="G52" s="81"/>
      <c r="H52" s="81"/>
      <c r="I52" s="81"/>
      <c r="J52" s="82"/>
      <c r="K52" s="83"/>
      <c r="L52" s="84" t="s">
        <v>72</v>
      </c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0"/>
      <c r="BF52" s="81"/>
      <c r="BG52" s="81"/>
      <c r="BH52" s="81"/>
      <c r="BI52" s="81"/>
      <c r="BJ52" s="81"/>
      <c r="BK52" s="81"/>
      <c r="BL52" s="99">
        <v>-1656048</v>
      </c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>
        <v>0</v>
      </c>
      <c r="CG52" s="99"/>
      <c r="CH52" s="99"/>
      <c r="CI52" s="99"/>
      <c r="CJ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</row>
    <row r="53" spans="1:225" s="6" customFormat="1" ht="15" customHeight="1" x14ac:dyDescent="0.25">
      <c r="A53" s="80"/>
      <c r="B53" s="81"/>
      <c r="C53" s="81"/>
      <c r="D53" s="81"/>
      <c r="E53" s="81"/>
      <c r="F53" s="81"/>
      <c r="G53" s="81"/>
      <c r="H53" s="81"/>
      <c r="I53" s="81"/>
      <c r="J53" s="82"/>
      <c r="K53" s="83"/>
      <c r="L53" s="84" t="s">
        <v>73</v>
      </c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0"/>
      <c r="BF53" s="81"/>
      <c r="BG53" s="81"/>
      <c r="BH53" s="81"/>
      <c r="BI53" s="81"/>
      <c r="BJ53" s="81"/>
      <c r="BK53" s="81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>
        <v>-7666</v>
      </c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</row>
    <row r="54" spans="1:225" s="6" customFormat="1" ht="15" customHeight="1" x14ac:dyDescent="0.25">
      <c r="A54" s="80"/>
      <c r="B54" s="81"/>
      <c r="C54" s="81"/>
      <c r="D54" s="81"/>
      <c r="E54" s="81"/>
      <c r="F54" s="81"/>
      <c r="G54" s="81"/>
      <c r="H54" s="81"/>
      <c r="I54" s="81"/>
      <c r="J54" s="82"/>
      <c r="K54" s="83"/>
      <c r="L54" s="84" t="s">
        <v>78</v>
      </c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0"/>
      <c r="BF54" s="81"/>
      <c r="BG54" s="81"/>
      <c r="BH54" s="81"/>
      <c r="BI54" s="81"/>
      <c r="BJ54" s="81"/>
      <c r="BK54" s="81"/>
      <c r="BL54" s="99"/>
      <c r="BM54" s="99"/>
      <c r="BN54" s="99"/>
      <c r="BO54" s="99"/>
      <c r="BP54" s="99"/>
      <c r="BQ54" s="99"/>
      <c r="BR54" s="99"/>
      <c r="BS54" s="99"/>
      <c r="BT54" s="99"/>
      <c r="BU54" s="99"/>
      <c r="BV54" s="99"/>
      <c r="BW54" s="99"/>
      <c r="BX54" s="99"/>
      <c r="BY54" s="99"/>
      <c r="BZ54" s="99"/>
      <c r="CA54" s="99"/>
      <c r="CB54" s="99"/>
      <c r="CC54" s="99"/>
      <c r="CD54" s="99"/>
      <c r="CE54" s="99"/>
      <c r="CF54" s="99">
        <v>-9297</v>
      </c>
      <c r="CG54" s="99"/>
      <c r="CH54" s="99"/>
      <c r="CI54" s="99"/>
      <c r="CJ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</row>
    <row r="55" spans="1:225" s="6" customFormat="1" ht="15" customHeight="1" x14ac:dyDescent="0.25">
      <c r="A55" s="80"/>
      <c r="B55" s="81"/>
      <c r="C55" s="81"/>
      <c r="D55" s="81"/>
      <c r="E55" s="81"/>
      <c r="F55" s="81"/>
      <c r="G55" s="81"/>
      <c r="H55" s="81"/>
      <c r="I55" s="81"/>
      <c r="J55" s="82"/>
      <c r="K55" s="83"/>
      <c r="L55" s="84" t="s">
        <v>79</v>
      </c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4"/>
      <c r="BC55" s="84"/>
      <c r="BD55" s="84"/>
      <c r="BE55" s="80"/>
      <c r="BF55" s="81"/>
      <c r="BG55" s="81"/>
      <c r="BH55" s="81"/>
      <c r="BI55" s="81"/>
      <c r="BJ55" s="81"/>
      <c r="BK55" s="81"/>
      <c r="BL55" s="99"/>
      <c r="BM55" s="99"/>
      <c r="BN55" s="99"/>
      <c r="BO55" s="99"/>
      <c r="BP55" s="99"/>
      <c r="BQ55" s="99"/>
      <c r="BR55" s="99"/>
      <c r="BS55" s="99"/>
      <c r="BT55" s="99"/>
      <c r="BU55" s="99"/>
      <c r="BV55" s="99"/>
      <c r="BW55" s="99"/>
      <c r="BX55" s="99"/>
      <c r="BY55" s="99"/>
      <c r="BZ55" s="99"/>
      <c r="CA55" s="99"/>
      <c r="CB55" s="99"/>
      <c r="CC55" s="99"/>
      <c r="CD55" s="99"/>
      <c r="CE55" s="99"/>
      <c r="CF55" s="99">
        <v>-204</v>
      </c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</row>
    <row r="56" spans="1:225" s="6" customFormat="1" ht="15" customHeight="1" x14ac:dyDescent="0.25">
      <c r="A56" s="80"/>
      <c r="B56" s="81"/>
      <c r="C56" s="81"/>
      <c r="D56" s="81"/>
      <c r="E56" s="81"/>
      <c r="F56" s="81"/>
      <c r="G56" s="81"/>
      <c r="H56" s="81"/>
      <c r="I56" s="81"/>
      <c r="J56" s="82"/>
      <c r="K56" s="83"/>
      <c r="L56" s="84" t="s">
        <v>52</v>
      </c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0"/>
      <c r="BF56" s="81"/>
      <c r="BG56" s="81"/>
      <c r="BH56" s="81"/>
      <c r="BI56" s="81"/>
      <c r="BJ56" s="81"/>
      <c r="BK56" s="81"/>
      <c r="BL56" s="99">
        <v>-115832</v>
      </c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99"/>
      <c r="BX56" s="99"/>
      <c r="BY56" s="99"/>
      <c r="BZ56" s="99"/>
      <c r="CA56" s="99"/>
      <c r="CB56" s="99"/>
      <c r="CC56" s="99"/>
      <c r="CD56" s="99"/>
      <c r="CE56" s="99"/>
      <c r="CF56" s="99">
        <v>-114892</v>
      </c>
      <c r="CG56" s="99"/>
      <c r="CH56" s="99"/>
      <c r="CI56" s="99"/>
      <c r="CJ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</row>
    <row r="57" spans="1:225" s="100" customFormat="1" ht="15" customHeight="1" x14ac:dyDescent="0.25">
      <c r="A57" s="80"/>
      <c r="B57" s="81"/>
      <c r="C57" s="81"/>
      <c r="D57" s="81"/>
      <c r="E57" s="81"/>
      <c r="F57" s="81"/>
      <c r="G57" s="81"/>
      <c r="H57" s="81"/>
      <c r="I57" s="81"/>
      <c r="J57" s="82"/>
      <c r="K57" s="83"/>
      <c r="L57" s="102" t="s">
        <v>80</v>
      </c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72" t="s">
        <v>81</v>
      </c>
      <c r="BF57" s="73"/>
      <c r="BG57" s="73"/>
      <c r="BH57" s="73"/>
      <c r="BI57" s="73"/>
      <c r="BJ57" s="73"/>
      <c r="BK57" s="73"/>
      <c r="BL57" s="99">
        <f>BL35+BL36+BL37+BL38+BL39+BL48</f>
        <v>-1047435</v>
      </c>
      <c r="BM57" s="101"/>
      <c r="BN57" s="101"/>
      <c r="BO57" s="101"/>
      <c r="BP57" s="101"/>
      <c r="BQ57" s="101"/>
      <c r="BR57" s="101"/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101"/>
      <c r="CE57" s="101"/>
      <c r="CF57" s="99">
        <f>CF35+CF36+CF37+CF38+CF39+CF48</f>
        <v>752133</v>
      </c>
      <c r="CG57" s="101"/>
      <c r="CH57" s="101"/>
      <c r="CI57" s="101"/>
      <c r="CJ57" s="101"/>
      <c r="CK57" s="101"/>
      <c r="CL57" s="101"/>
      <c r="CM57" s="101"/>
      <c r="CN57" s="101"/>
      <c r="CO57" s="101"/>
      <c r="CP57" s="101"/>
      <c r="CQ57" s="101"/>
      <c r="CR57" s="101"/>
      <c r="CS57" s="101"/>
      <c r="CT57" s="101"/>
      <c r="CU57" s="101"/>
      <c r="CV57" s="101"/>
      <c r="CW57" s="101"/>
      <c r="CX57" s="101"/>
      <c r="CY57" s="101"/>
      <c r="CZ57" s="90"/>
      <c r="DA57" s="90"/>
      <c r="DB57" s="90"/>
      <c r="DC57" s="90"/>
      <c r="DD57" s="90"/>
      <c r="DE57" s="90"/>
      <c r="DF57" s="90"/>
      <c r="DG57" s="90"/>
      <c r="DH57" s="90"/>
      <c r="DI57" s="90"/>
      <c r="DJ57" s="90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</row>
    <row r="58" spans="1:225" s="100" customFormat="1" ht="15" customHeight="1" x14ac:dyDescent="0.25">
      <c r="A58" s="80"/>
      <c r="B58" s="81"/>
      <c r="C58" s="81"/>
      <c r="D58" s="81"/>
      <c r="E58" s="81"/>
      <c r="F58" s="81"/>
      <c r="G58" s="81"/>
      <c r="H58" s="81"/>
      <c r="I58" s="81"/>
      <c r="J58" s="82"/>
      <c r="K58" s="83"/>
      <c r="L58" s="76" t="s">
        <v>82</v>
      </c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2" t="s">
        <v>83</v>
      </c>
      <c r="BF58" s="73"/>
      <c r="BG58" s="73"/>
      <c r="BH58" s="73"/>
      <c r="BI58" s="73"/>
      <c r="BJ58" s="73"/>
      <c r="BK58" s="73"/>
      <c r="BL58" s="77"/>
      <c r="BM58" s="77"/>
      <c r="BN58" s="77"/>
      <c r="BO58" s="77"/>
      <c r="BP58" s="77"/>
      <c r="BQ58" s="77"/>
      <c r="BR58" s="77"/>
      <c r="BS58" s="77"/>
      <c r="BT58" s="77"/>
      <c r="BU58" s="77"/>
      <c r="BV58" s="77"/>
      <c r="BW58" s="77"/>
      <c r="BX58" s="77"/>
      <c r="BY58" s="77"/>
      <c r="BZ58" s="77"/>
      <c r="CA58" s="77"/>
      <c r="CB58" s="77"/>
      <c r="CC58" s="77"/>
      <c r="CD58" s="77"/>
      <c r="CE58" s="77"/>
      <c r="CF58" s="77">
        <v>76179</v>
      </c>
      <c r="CG58" s="77"/>
      <c r="CH58" s="77"/>
      <c r="CI58" s="77"/>
      <c r="CJ58" s="77"/>
      <c r="CK58" s="77"/>
      <c r="CL58" s="77"/>
      <c r="CM58" s="77"/>
      <c r="CN58" s="77"/>
      <c r="CO58" s="77"/>
      <c r="CP58" s="77"/>
      <c r="CQ58" s="77"/>
      <c r="CR58" s="77"/>
      <c r="CS58" s="77"/>
      <c r="CT58" s="77"/>
      <c r="CU58" s="77"/>
      <c r="CV58" s="77"/>
      <c r="CW58" s="77"/>
      <c r="CX58" s="77"/>
      <c r="CY58" s="77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</row>
    <row r="59" spans="1:225" s="6" customFormat="1" ht="27.95" customHeight="1" x14ac:dyDescent="0.25">
      <c r="A59" s="80"/>
      <c r="B59" s="81"/>
      <c r="C59" s="81"/>
      <c r="D59" s="81"/>
      <c r="E59" s="81"/>
      <c r="F59" s="81"/>
      <c r="G59" s="81"/>
      <c r="H59" s="81"/>
      <c r="I59" s="81"/>
      <c r="J59" s="82"/>
      <c r="K59" s="83"/>
      <c r="L59" s="103" t="s">
        <v>84</v>
      </c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  <c r="AY59" s="103"/>
      <c r="AZ59" s="103"/>
      <c r="BA59" s="103"/>
      <c r="BB59" s="103"/>
      <c r="BC59" s="103"/>
      <c r="BD59" s="103"/>
      <c r="BE59" s="104" t="s">
        <v>85</v>
      </c>
      <c r="BF59" s="105"/>
      <c r="BG59" s="105"/>
      <c r="BH59" s="105"/>
      <c r="BI59" s="105"/>
      <c r="BJ59" s="105"/>
      <c r="BK59" s="105"/>
      <c r="BL59" s="99">
        <v>-29924</v>
      </c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9"/>
      <c r="BX59" s="99"/>
      <c r="BY59" s="99"/>
      <c r="BZ59" s="99"/>
      <c r="CA59" s="99"/>
      <c r="CB59" s="99"/>
      <c r="CC59" s="99"/>
      <c r="CD59" s="99"/>
      <c r="CE59" s="99"/>
      <c r="CF59" s="99">
        <v>-46416</v>
      </c>
      <c r="CG59" s="99"/>
      <c r="CH59" s="99"/>
      <c r="CI59" s="99"/>
      <c r="CJ59" s="99"/>
      <c r="CK59" s="99"/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9"/>
      <c r="CW59" s="99"/>
      <c r="CX59" s="99"/>
      <c r="CY59" s="99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</row>
    <row r="60" spans="1:225" s="100" customFormat="1" ht="27.95" customHeight="1" x14ac:dyDescent="0.25">
      <c r="A60" s="80"/>
      <c r="B60" s="81"/>
      <c r="C60" s="81"/>
      <c r="D60" s="81"/>
      <c r="E60" s="81"/>
      <c r="F60" s="81"/>
      <c r="G60" s="81"/>
      <c r="H60" s="81"/>
      <c r="I60" s="81"/>
      <c r="J60" s="82"/>
      <c r="K60" s="83"/>
      <c r="L60" s="106" t="s">
        <v>86</v>
      </c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6"/>
      <c r="AI60" s="76"/>
      <c r="AJ60" s="76"/>
      <c r="AK60" s="76"/>
      <c r="AL60" s="76"/>
      <c r="AM60" s="76"/>
      <c r="AN60" s="76"/>
      <c r="AO60" s="76"/>
      <c r="AP60" s="76"/>
      <c r="AQ60" s="76"/>
      <c r="AR60" s="76"/>
      <c r="AS60" s="76"/>
      <c r="AT60" s="76"/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2" t="s">
        <v>87</v>
      </c>
      <c r="BF60" s="73"/>
      <c r="BG60" s="73"/>
      <c r="BH60" s="73"/>
      <c r="BI60" s="73"/>
      <c r="BJ60" s="73"/>
      <c r="BK60" s="73"/>
      <c r="BL60" s="99">
        <v>-38937</v>
      </c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>
        <v>-22164</v>
      </c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</row>
    <row r="61" spans="1:225" s="100" customFormat="1" ht="15" customHeight="1" x14ac:dyDescent="0.25">
      <c r="A61" s="80"/>
      <c r="B61" s="81"/>
      <c r="C61" s="81"/>
      <c r="D61" s="81"/>
      <c r="E61" s="81"/>
      <c r="F61" s="81"/>
      <c r="G61" s="81"/>
      <c r="H61" s="81"/>
      <c r="I61" s="81"/>
      <c r="J61" s="82"/>
      <c r="K61" s="83"/>
      <c r="L61" s="76" t="s">
        <v>88</v>
      </c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6"/>
      <c r="AS61" s="76"/>
      <c r="AT61" s="76"/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2" t="s">
        <v>89</v>
      </c>
      <c r="BF61" s="73"/>
      <c r="BG61" s="73"/>
      <c r="BH61" s="73"/>
      <c r="BI61" s="73"/>
      <c r="BJ61" s="73"/>
      <c r="BK61" s="73"/>
      <c r="BL61" s="99">
        <v>218500</v>
      </c>
      <c r="BM61" s="99"/>
      <c r="BN61" s="99"/>
      <c r="BO61" s="99"/>
      <c r="BP61" s="99"/>
      <c r="BQ61" s="99"/>
      <c r="BR61" s="99"/>
      <c r="BS61" s="99"/>
      <c r="BT61" s="99"/>
      <c r="BU61" s="99"/>
      <c r="BV61" s="99"/>
      <c r="BW61" s="99"/>
      <c r="BX61" s="99"/>
      <c r="BY61" s="99"/>
      <c r="BZ61" s="99"/>
      <c r="CA61" s="99"/>
      <c r="CB61" s="99"/>
      <c r="CC61" s="99"/>
      <c r="CD61" s="99"/>
      <c r="CE61" s="99"/>
      <c r="CF61" s="99">
        <v>-48559</v>
      </c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99"/>
      <c r="CW61" s="99"/>
      <c r="CX61" s="99"/>
      <c r="CY61" s="99"/>
      <c r="CZ61" s="90"/>
      <c r="DA61" s="90"/>
      <c r="DB61" s="90"/>
      <c r="DC61" s="90"/>
      <c r="DD61" s="90"/>
      <c r="DE61" s="90"/>
      <c r="DF61" s="90"/>
      <c r="DG61" s="90"/>
      <c r="DH61" s="90"/>
      <c r="DI61" s="90"/>
      <c r="DJ61" s="90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</row>
    <row r="62" spans="1:225" s="100" customFormat="1" ht="36" customHeight="1" x14ac:dyDescent="0.25">
      <c r="A62" s="80"/>
      <c r="B62" s="81"/>
      <c r="C62" s="81"/>
      <c r="D62" s="81"/>
      <c r="E62" s="81"/>
      <c r="F62" s="81"/>
      <c r="G62" s="81"/>
      <c r="H62" s="81"/>
      <c r="I62" s="81"/>
      <c r="J62" s="82"/>
      <c r="K62" s="83"/>
      <c r="L62" s="106" t="s">
        <v>90</v>
      </c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6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7"/>
      <c r="BE62" s="72" t="s">
        <v>89</v>
      </c>
      <c r="BF62" s="73"/>
      <c r="BG62" s="73"/>
      <c r="BH62" s="73"/>
      <c r="BI62" s="73"/>
      <c r="BJ62" s="73"/>
      <c r="BK62" s="73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99"/>
      <c r="BX62" s="99"/>
      <c r="BY62" s="99"/>
      <c r="BZ62" s="99"/>
      <c r="CA62" s="99"/>
      <c r="CB62" s="99"/>
      <c r="CC62" s="99"/>
      <c r="CD62" s="99"/>
      <c r="CE62" s="99"/>
      <c r="CF62" s="99">
        <f>-11462-8080+358-2</f>
        <v>-19186</v>
      </c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9"/>
      <c r="CW62" s="99"/>
      <c r="CX62" s="99"/>
      <c r="CY62" s="99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</row>
    <row r="63" spans="1:225" s="100" customFormat="1" ht="34.5" customHeight="1" x14ac:dyDescent="0.25">
      <c r="A63" s="80"/>
      <c r="B63" s="81"/>
      <c r="C63" s="81"/>
      <c r="D63" s="81"/>
      <c r="E63" s="81"/>
      <c r="F63" s="81"/>
      <c r="G63" s="81"/>
      <c r="H63" s="81"/>
      <c r="I63" s="81"/>
      <c r="J63" s="82"/>
      <c r="K63" s="108"/>
      <c r="L63" s="106" t="s">
        <v>91</v>
      </c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7"/>
      <c r="BE63" s="72" t="s">
        <v>89</v>
      </c>
      <c r="BF63" s="73"/>
      <c r="BG63" s="73"/>
      <c r="BH63" s="73"/>
      <c r="BI63" s="73"/>
      <c r="BJ63" s="73"/>
      <c r="BK63" s="73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99"/>
      <c r="BW63" s="99"/>
      <c r="BX63" s="99"/>
      <c r="BY63" s="99"/>
      <c r="BZ63" s="99"/>
      <c r="CA63" s="99"/>
      <c r="CB63" s="99"/>
      <c r="CC63" s="99"/>
      <c r="CD63" s="99"/>
      <c r="CE63" s="99"/>
      <c r="CF63" s="99">
        <v>-13368</v>
      </c>
      <c r="CG63" s="99"/>
      <c r="CH63" s="99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99"/>
      <c r="CX63" s="99"/>
      <c r="CY63" s="99"/>
      <c r="CZ63" s="90"/>
      <c r="DA63" s="90"/>
      <c r="DB63" s="90"/>
      <c r="DC63" s="90"/>
      <c r="DD63" s="90"/>
      <c r="DE63" s="90"/>
      <c r="DF63" s="90"/>
      <c r="DG63" s="90"/>
      <c r="DH63" s="90"/>
      <c r="DI63" s="90"/>
      <c r="DJ63" s="90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</row>
    <row r="64" spans="1:225" s="100" customFormat="1" ht="34.5" customHeight="1" thickBot="1" x14ac:dyDescent="0.3">
      <c r="A64" s="80"/>
      <c r="B64" s="81"/>
      <c r="C64" s="81"/>
      <c r="D64" s="81"/>
      <c r="E64" s="81"/>
      <c r="F64" s="81"/>
      <c r="G64" s="81"/>
      <c r="H64" s="81"/>
      <c r="I64" s="81"/>
      <c r="J64" s="82"/>
      <c r="K64" s="108"/>
      <c r="L64" s="106" t="s">
        <v>92</v>
      </c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7"/>
      <c r="BE64" s="72" t="s">
        <v>93</v>
      </c>
      <c r="BF64" s="73"/>
      <c r="BG64" s="73"/>
      <c r="BH64" s="73"/>
      <c r="BI64" s="73"/>
      <c r="BJ64" s="73"/>
      <c r="BK64" s="73"/>
      <c r="BL64" s="99">
        <v>-154</v>
      </c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99"/>
      <c r="BX64" s="99"/>
      <c r="BY64" s="99"/>
      <c r="BZ64" s="99"/>
      <c r="CA64" s="99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9"/>
      <c r="CW64" s="99"/>
      <c r="CX64" s="99"/>
      <c r="CY64" s="99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</row>
    <row r="65" spans="1:225" s="117" customFormat="1" ht="15" customHeight="1" x14ac:dyDescent="0.25">
      <c r="A65" s="109"/>
      <c r="B65" s="110"/>
      <c r="C65" s="110"/>
      <c r="D65" s="110"/>
      <c r="E65" s="110"/>
      <c r="F65" s="110"/>
      <c r="G65" s="110"/>
      <c r="H65" s="110"/>
      <c r="I65" s="110"/>
      <c r="J65" s="111"/>
      <c r="K65" s="112"/>
      <c r="L65" s="113" t="s">
        <v>94</v>
      </c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3"/>
      <c r="AY65" s="113"/>
      <c r="AZ65" s="113"/>
      <c r="BA65" s="113"/>
      <c r="BB65" s="113"/>
      <c r="BC65" s="113"/>
      <c r="BD65" s="113"/>
      <c r="BE65" s="114" t="s">
        <v>95</v>
      </c>
      <c r="BF65" s="115"/>
      <c r="BG65" s="115"/>
      <c r="BH65" s="115"/>
      <c r="BI65" s="115"/>
      <c r="BJ65" s="115"/>
      <c r="BK65" s="115"/>
      <c r="BL65" s="99">
        <f>BL57+BL60+BL61-BL58+BL62+BL63+BL64</f>
        <v>-868026</v>
      </c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101"/>
      <c r="CE65" s="101"/>
      <c r="CF65" s="99">
        <f>CF57+CF60+CF61-CF58+CF62+CF63</f>
        <v>572677</v>
      </c>
      <c r="CG65" s="101"/>
      <c r="CH65" s="101"/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1"/>
      <c r="CW65" s="101"/>
      <c r="CX65" s="101"/>
      <c r="CY65" s="101"/>
      <c r="CZ65" s="116"/>
      <c r="DA65" s="116"/>
      <c r="DB65" s="116"/>
      <c r="DC65" s="116"/>
      <c r="DD65" s="116"/>
      <c r="DE65" s="116"/>
      <c r="DF65" s="116"/>
      <c r="DG65" s="116"/>
      <c r="DH65" s="116"/>
      <c r="DI65" s="116"/>
      <c r="DJ65" s="116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</row>
    <row r="66" spans="1:225" s="6" customFormat="1" ht="15" x14ac:dyDescent="0.25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  <c r="CW66" s="90"/>
      <c r="CX66" s="90"/>
      <c r="CY66" s="90"/>
      <c r="CZ66" s="90"/>
      <c r="DA66" s="90"/>
      <c r="DB66" s="90"/>
      <c r="DC66" s="90"/>
      <c r="DD66" s="90"/>
      <c r="DE66" s="90"/>
      <c r="DF66" s="90"/>
      <c r="DG66" s="90"/>
      <c r="DH66" s="90"/>
      <c r="DI66" s="90"/>
      <c r="DJ66" s="90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</row>
    <row r="67" spans="1:225" s="6" customFormat="1" ht="6" customHeight="1" x14ac:dyDescent="0.25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  <c r="CW67" s="90"/>
      <c r="CX67" s="90"/>
      <c r="CY67" s="90"/>
      <c r="CZ67" s="90"/>
      <c r="DA67" s="90"/>
      <c r="DB67" s="90"/>
      <c r="DC67" s="90"/>
      <c r="DD67" s="90"/>
      <c r="DE67" s="90"/>
      <c r="DF67" s="90"/>
      <c r="DG67" s="90"/>
      <c r="DH67" s="90"/>
      <c r="DI67" s="90"/>
      <c r="DJ67" s="90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</row>
    <row r="68" spans="1:225" s="6" customFormat="1" ht="18" customHeight="1" x14ac:dyDescent="0.25">
      <c r="A68" s="118" t="s">
        <v>33</v>
      </c>
      <c r="B68" s="119"/>
      <c r="C68" s="119"/>
      <c r="D68" s="119"/>
      <c r="E68" s="119"/>
      <c r="F68" s="119"/>
      <c r="G68" s="119"/>
      <c r="H68" s="119"/>
      <c r="I68" s="119"/>
      <c r="J68" s="120"/>
      <c r="K68" s="121" t="s">
        <v>34</v>
      </c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3"/>
      <c r="BE68" s="121" t="s">
        <v>35</v>
      </c>
      <c r="BF68" s="122"/>
      <c r="BG68" s="122"/>
      <c r="BH68" s="122"/>
      <c r="BI68" s="122"/>
      <c r="BJ68" s="122"/>
      <c r="BK68" s="123"/>
      <c r="BL68" s="124" t="s">
        <v>36</v>
      </c>
      <c r="BM68" s="125"/>
      <c r="BN68" s="125"/>
      <c r="BO68" s="125"/>
      <c r="BP68" s="125"/>
      <c r="BQ68" s="125"/>
      <c r="BR68" s="125"/>
      <c r="BS68" s="125"/>
      <c r="BT68" s="125"/>
      <c r="BU68" s="125"/>
      <c r="BV68" s="125"/>
      <c r="BW68" s="125"/>
      <c r="BX68" s="125"/>
      <c r="BY68" s="125"/>
      <c r="BZ68" s="125"/>
      <c r="CA68" s="125"/>
      <c r="CB68" s="125"/>
      <c r="CC68" s="125"/>
      <c r="CD68" s="125"/>
      <c r="CE68" s="126"/>
      <c r="CF68" s="124" t="s">
        <v>36</v>
      </c>
      <c r="CG68" s="125"/>
      <c r="CH68" s="125"/>
      <c r="CI68" s="125"/>
      <c r="CJ68" s="125"/>
      <c r="CK68" s="125"/>
      <c r="CL68" s="125"/>
      <c r="CM68" s="125"/>
      <c r="CN68" s="125"/>
      <c r="CO68" s="125"/>
      <c r="CP68" s="125"/>
      <c r="CQ68" s="125"/>
      <c r="CR68" s="125"/>
      <c r="CS68" s="125"/>
      <c r="CT68" s="125"/>
      <c r="CU68" s="125"/>
      <c r="CV68" s="125"/>
      <c r="CW68" s="125"/>
      <c r="CX68" s="125"/>
      <c r="CY68" s="126"/>
      <c r="CZ68" s="90"/>
      <c r="DA68" s="90"/>
      <c r="DB68" s="90"/>
      <c r="DC68" s="90"/>
      <c r="DD68" s="90"/>
      <c r="DE68" s="90"/>
      <c r="DF68" s="90"/>
      <c r="DG68" s="90"/>
      <c r="DH68" s="90"/>
      <c r="DI68" s="90"/>
      <c r="DJ68" s="90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</row>
    <row r="69" spans="1:225" s="6" customFormat="1" ht="15" x14ac:dyDescent="0.25">
      <c r="A69" s="127"/>
      <c r="B69" s="128"/>
      <c r="C69" s="128"/>
      <c r="D69" s="128"/>
      <c r="E69" s="128"/>
      <c r="F69" s="128"/>
      <c r="G69" s="128"/>
      <c r="H69" s="128"/>
      <c r="I69" s="128"/>
      <c r="J69" s="129"/>
      <c r="K69" s="130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131"/>
      <c r="AX69" s="131"/>
      <c r="AY69" s="131"/>
      <c r="AZ69" s="131"/>
      <c r="BA69" s="131"/>
      <c r="BB69" s="131"/>
      <c r="BC69" s="131"/>
      <c r="BD69" s="132"/>
      <c r="BE69" s="130"/>
      <c r="BF69" s="131"/>
      <c r="BG69" s="131"/>
      <c r="BH69" s="131"/>
      <c r="BI69" s="131"/>
      <c r="BJ69" s="131"/>
      <c r="BK69" s="132"/>
      <c r="BL69" s="133">
        <v>20</v>
      </c>
      <c r="BM69" s="134"/>
      <c r="BN69" s="134"/>
      <c r="BO69" s="134"/>
      <c r="BP69" s="134"/>
      <c r="BQ69" s="134"/>
      <c r="BR69" s="134"/>
      <c r="BS69" s="134"/>
      <c r="BT69" s="135" t="s">
        <v>3</v>
      </c>
      <c r="BU69" s="135"/>
      <c r="BV69" s="135"/>
      <c r="BW69" s="135"/>
      <c r="BX69" s="86" t="s">
        <v>37</v>
      </c>
      <c r="BY69" s="86"/>
      <c r="BZ69" s="86"/>
      <c r="CA69" s="86"/>
      <c r="CB69" s="86"/>
      <c r="CC69" s="86"/>
      <c r="CD69" s="86"/>
      <c r="CE69" s="136"/>
      <c r="CF69" s="133">
        <v>20</v>
      </c>
      <c r="CG69" s="134"/>
      <c r="CH69" s="134"/>
      <c r="CI69" s="134"/>
      <c r="CJ69" s="134"/>
      <c r="CK69" s="134"/>
      <c r="CL69" s="134"/>
      <c r="CM69" s="134"/>
      <c r="CN69" s="135" t="s">
        <v>38</v>
      </c>
      <c r="CO69" s="135"/>
      <c r="CP69" s="135"/>
      <c r="CQ69" s="135"/>
      <c r="CR69" s="86" t="s">
        <v>37</v>
      </c>
      <c r="CS69" s="86"/>
      <c r="CT69" s="86"/>
      <c r="CU69" s="86"/>
      <c r="CV69" s="86"/>
      <c r="CW69" s="86"/>
      <c r="CX69" s="86"/>
      <c r="CY69" s="136"/>
      <c r="CZ69" s="90"/>
      <c r="DA69" s="90"/>
      <c r="DB69" s="90"/>
      <c r="DC69" s="90"/>
      <c r="DD69" s="90"/>
      <c r="DE69" s="90"/>
      <c r="DF69" s="90"/>
      <c r="DG69" s="90"/>
      <c r="DH69" s="90"/>
      <c r="DI69" s="90"/>
      <c r="DJ69" s="90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</row>
    <row r="70" spans="1:225" s="6" customFormat="1" ht="6.75" customHeight="1" x14ac:dyDescent="0.25">
      <c r="A70" s="137"/>
      <c r="B70" s="138"/>
      <c r="C70" s="138"/>
      <c r="D70" s="138"/>
      <c r="E70" s="138"/>
      <c r="F70" s="138"/>
      <c r="G70" s="138"/>
      <c r="H70" s="138"/>
      <c r="I70" s="138"/>
      <c r="J70" s="139"/>
      <c r="K70" s="140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2"/>
      <c r="BE70" s="140"/>
      <c r="BF70" s="141"/>
      <c r="BG70" s="141"/>
      <c r="BH70" s="141"/>
      <c r="BI70" s="141"/>
      <c r="BJ70" s="141"/>
      <c r="BK70" s="142"/>
      <c r="BL70" s="143"/>
      <c r="BM70" s="144"/>
      <c r="BN70" s="144"/>
      <c r="BO70" s="144"/>
      <c r="BP70" s="144"/>
      <c r="BQ70" s="144"/>
      <c r="BR70" s="144"/>
      <c r="BS70" s="144"/>
      <c r="BT70" s="144"/>
      <c r="BU70" s="144"/>
      <c r="BV70" s="144"/>
      <c r="BW70" s="144"/>
      <c r="BX70" s="144"/>
      <c r="BY70" s="144"/>
      <c r="BZ70" s="144"/>
      <c r="CA70" s="144"/>
      <c r="CB70" s="144"/>
      <c r="CC70" s="144"/>
      <c r="CD70" s="144"/>
      <c r="CE70" s="145"/>
      <c r="CF70" s="143"/>
      <c r="CG70" s="144"/>
      <c r="CH70" s="144"/>
      <c r="CI70" s="144"/>
      <c r="CJ70" s="144"/>
      <c r="CK70" s="144"/>
      <c r="CL70" s="144"/>
      <c r="CM70" s="144"/>
      <c r="CN70" s="144"/>
      <c r="CO70" s="144"/>
      <c r="CP70" s="144"/>
      <c r="CQ70" s="144"/>
      <c r="CR70" s="144"/>
      <c r="CS70" s="144"/>
      <c r="CT70" s="144"/>
      <c r="CU70" s="144"/>
      <c r="CV70" s="144"/>
      <c r="CW70" s="144"/>
      <c r="CX70" s="144"/>
      <c r="CY70" s="145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</row>
    <row r="71" spans="1:225" s="6" customFormat="1" ht="15" x14ac:dyDescent="0.25">
      <c r="A71" s="146"/>
      <c r="B71" s="147"/>
      <c r="C71" s="147"/>
      <c r="D71" s="147"/>
      <c r="E71" s="147"/>
      <c r="F71" s="147"/>
      <c r="G71" s="147"/>
      <c r="H71" s="147"/>
      <c r="I71" s="147"/>
      <c r="J71" s="148"/>
      <c r="K71" s="108"/>
      <c r="L71" s="149" t="s">
        <v>96</v>
      </c>
      <c r="M71" s="149"/>
      <c r="N71" s="149"/>
      <c r="O71" s="149"/>
      <c r="P71" s="149"/>
      <c r="Q71" s="149"/>
      <c r="R71" s="149"/>
      <c r="S71" s="149"/>
      <c r="T71" s="149"/>
      <c r="U71" s="149"/>
      <c r="V71" s="149"/>
      <c r="W71" s="149"/>
      <c r="X71" s="149"/>
      <c r="Y71" s="149"/>
      <c r="Z71" s="149"/>
      <c r="AA71" s="149"/>
      <c r="AB71" s="149"/>
      <c r="AC71" s="149"/>
      <c r="AD71" s="149"/>
      <c r="AE71" s="149"/>
      <c r="AF71" s="149"/>
      <c r="AG71" s="149"/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6" t="s">
        <v>97</v>
      </c>
      <c r="BF71" s="147"/>
      <c r="BG71" s="147"/>
      <c r="BH71" s="147"/>
      <c r="BI71" s="147"/>
      <c r="BJ71" s="147"/>
      <c r="BK71" s="147"/>
      <c r="BL71" s="150"/>
      <c r="BM71" s="150"/>
      <c r="BN71" s="150"/>
      <c r="BO71" s="150"/>
      <c r="BP71" s="150"/>
      <c r="BQ71" s="150"/>
      <c r="BR71" s="150"/>
      <c r="BS71" s="150"/>
      <c r="BT71" s="150"/>
      <c r="BU71" s="150"/>
      <c r="BV71" s="150"/>
      <c r="BW71" s="150"/>
      <c r="BX71" s="150"/>
      <c r="BY71" s="150"/>
      <c r="BZ71" s="150"/>
      <c r="CA71" s="150"/>
      <c r="CB71" s="150"/>
      <c r="CC71" s="150"/>
      <c r="CD71" s="150"/>
      <c r="CE71" s="150"/>
      <c r="CF71" s="150"/>
      <c r="CG71" s="150"/>
      <c r="CH71" s="150"/>
      <c r="CI71" s="150"/>
      <c r="CJ71" s="150"/>
      <c r="CK71" s="150"/>
      <c r="CL71" s="150"/>
      <c r="CM71" s="150"/>
      <c r="CN71" s="150"/>
      <c r="CO71" s="150"/>
      <c r="CP71" s="150"/>
      <c r="CQ71" s="150"/>
      <c r="CR71" s="150"/>
      <c r="CS71" s="150"/>
      <c r="CT71" s="150"/>
      <c r="CU71" s="150"/>
      <c r="CV71" s="150"/>
      <c r="CW71" s="150"/>
      <c r="CX71" s="150"/>
      <c r="CY71" s="15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</row>
    <row r="72" spans="1:225" s="6" customFormat="1" ht="36.75" customHeight="1" x14ac:dyDescent="0.25">
      <c r="A72" s="97"/>
      <c r="B72" s="98"/>
      <c r="C72" s="98"/>
      <c r="D72" s="98"/>
      <c r="E72" s="98"/>
      <c r="F72" s="98"/>
      <c r="G72" s="98"/>
      <c r="H72" s="98"/>
      <c r="I72" s="98"/>
      <c r="J72" s="151"/>
      <c r="K72" s="152"/>
      <c r="L72" s="153" t="s">
        <v>98</v>
      </c>
      <c r="M72" s="153"/>
      <c r="N72" s="153"/>
      <c r="O72" s="153"/>
      <c r="P72" s="153"/>
      <c r="Q72" s="153"/>
      <c r="R72" s="153"/>
      <c r="S72" s="153"/>
      <c r="T72" s="153"/>
      <c r="U72" s="153"/>
      <c r="V72" s="153"/>
      <c r="W72" s="153"/>
      <c r="X72" s="153"/>
      <c r="Y72" s="153"/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97"/>
      <c r="BF72" s="98"/>
      <c r="BG72" s="98"/>
      <c r="BH72" s="98"/>
      <c r="BI72" s="98"/>
      <c r="BJ72" s="98"/>
      <c r="BK72" s="98"/>
      <c r="BL72" s="150"/>
      <c r="BM72" s="150"/>
      <c r="BN72" s="150"/>
      <c r="BO72" s="150"/>
      <c r="BP72" s="150"/>
      <c r="BQ72" s="150"/>
      <c r="BR72" s="150"/>
      <c r="BS72" s="150"/>
      <c r="BT72" s="150"/>
      <c r="BU72" s="150"/>
      <c r="BV72" s="150"/>
      <c r="BW72" s="150"/>
      <c r="BX72" s="150"/>
      <c r="BY72" s="150"/>
      <c r="BZ72" s="150"/>
      <c r="CA72" s="150"/>
      <c r="CB72" s="150"/>
      <c r="CC72" s="150"/>
      <c r="CD72" s="150"/>
      <c r="CE72" s="150"/>
      <c r="CF72" s="150"/>
      <c r="CG72" s="150"/>
      <c r="CH72" s="150"/>
      <c r="CI72" s="150"/>
      <c r="CJ72" s="150"/>
      <c r="CK72" s="150"/>
      <c r="CL72" s="150"/>
      <c r="CM72" s="150"/>
      <c r="CN72" s="150"/>
      <c r="CO72" s="150"/>
      <c r="CP72" s="150"/>
      <c r="CQ72" s="150"/>
      <c r="CR72" s="150"/>
      <c r="CS72" s="150"/>
      <c r="CT72" s="150"/>
      <c r="CU72" s="150"/>
      <c r="CV72" s="150"/>
      <c r="CW72" s="150"/>
      <c r="CX72" s="150"/>
      <c r="CY72" s="150"/>
      <c r="CZ72" s="90"/>
      <c r="DA72" s="90"/>
      <c r="DB72" s="90"/>
      <c r="DC72" s="90"/>
      <c r="DD72" s="90"/>
      <c r="DE72" s="90"/>
      <c r="DF72" s="90"/>
      <c r="DG72" s="90"/>
      <c r="DH72" s="90"/>
      <c r="DI72" s="90"/>
      <c r="DJ72" s="90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</row>
    <row r="73" spans="1:225" s="6" customFormat="1" ht="26.25" customHeight="1" x14ac:dyDescent="0.25">
      <c r="A73" s="97"/>
      <c r="B73" s="98"/>
      <c r="C73" s="98"/>
      <c r="D73" s="98"/>
      <c r="E73" s="98"/>
      <c r="F73" s="98"/>
      <c r="G73" s="98"/>
      <c r="H73" s="98"/>
      <c r="I73" s="98"/>
      <c r="J73" s="151"/>
      <c r="K73" s="152"/>
      <c r="L73" s="153" t="s">
        <v>99</v>
      </c>
      <c r="M73" s="153"/>
      <c r="N73" s="153"/>
      <c r="O73" s="153"/>
      <c r="P73" s="153"/>
      <c r="Q73" s="153"/>
      <c r="R73" s="153"/>
      <c r="S73" s="153"/>
      <c r="T73" s="153"/>
      <c r="U73" s="153"/>
      <c r="V73" s="153"/>
      <c r="W73" s="153"/>
      <c r="X73" s="153"/>
      <c r="Y73" s="153"/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04" t="s">
        <v>100</v>
      </c>
      <c r="BF73" s="105"/>
      <c r="BG73" s="105"/>
      <c r="BH73" s="105"/>
      <c r="BI73" s="105"/>
      <c r="BJ73" s="105"/>
      <c r="BK73" s="105"/>
      <c r="BL73" s="150"/>
      <c r="BM73" s="150"/>
      <c r="BN73" s="150"/>
      <c r="BO73" s="150"/>
      <c r="BP73" s="150"/>
      <c r="BQ73" s="150"/>
      <c r="BR73" s="150"/>
      <c r="BS73" s="150"/>
      <c r="BT73" s="150"/>
      <c r="BU73" s="150"/>
      <c r="BV73" s="150"/>
      <c r="BW73" s="150"/>
      <c r="BX73" s="150"/>
      <c r="BY73" s="150"/>
      <c r="BZ73" s="150"/>
      <c r="CA73" s="150"/>
      <c r="CB73" s="150"/>
      <c r="CC73" s="150"/>
      <c r="CD73" s="150"/>
      <c r="CE73" s="150"/>
      <c r="CF73" s="150"/>
      <c r="CG73" s="150"/>
      <c r="CH73" s="150"/>
      <c r="CI73" s="150"/>
      <c r="CJ73" s="150"/>
      <c r="CK73" s="150"/>
      <c r="CL73" s="150"/>
      <c r="CM73" s="150"/>
      <c r="CN73" s="150"/>
      <c r="CO73" s="150"/>
      <c r="CP73" s="150"/>
      <c r="CQ73" s="150"/>
      <c r="CR73" s="150"/>
      <c r="CS73" s="150"/>
      <c r="CT73" s="150"/>
      <c r="CU73" s="150"/>
      <c r="CV73" s="150"/>
      <c r="CW73" s="150"/>
      <c r="CX73" s="150"/>
      <c r="CY73" s="150"/>
      <c r="CZ73" s="90"/>
      <c r="DA73" s="90"/>
      <c r="DB73" s="90"/>
      <c r="DC73" s="90"/>
      <c r="DD73" s="90"/>
      <c r="DE73" s="90"/>
      <c r="DF73" s="90"/>
      <c r="DG73" s="90"/>
      <c r="DH73" s="90"/>
      <c r="DI73" s="90"/>
      <c r="DJ73" s="90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</row>
    <row r="74" spans="1:225" s="6" customFormat="1" ht="15" customHeight="1" x14ac:dyDescent="0.25">
      <c r="A74" s="80"/>
      <c r="B74" s="81"/>
      <c r="C74" s="81"/>
      <c r="D74" s="81"/>
      <c r="E74" s="81"/>
      <c r="F74" s="81"/>
      <c r="G74" s="81"/>
      <c r="H74" s="81"/>
      <c r="I74" s="81"/>
      <c r="J74" s="82"/>
      <c r="K74" s="83"/>
      <c r="L74" s="84" t="s">
        <v>101</v>
      </c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0" t="s">
        <v>102</v>
      </c>
      <c r="BF74" s="81"/>
      <c r="BG74" s="81"/>
      <c r="BH74" s="81"/>
      <c r="BI74" s="81"/>
      <c r="BJ74" s="81"/>
      <c r="BK74" s="81"/>
      <c r="BL74" s="154">
        <f>BL65</f>
        <v>-868026</v>
      </c>
      <c r="BM74" s="150"/>
      <c r="BN74" s="150"/>
      <c r="BO74" s="150"/>
      <c r="BP74" s="150"/>
      <c r="BQ74" s="150"/>
      <c r="BR74" s="150"/>
      <c r="BS74" s="150"/>
      <c r="BT74" s="150"/>
      <c r="BU74" s="150"/>
      <c r="BV74" s="150"/>
      <c r="BW74" s="150"/>
      <c r="BX74" s="150"/>
      <c r="BY74" s="150"/>
      <c r="BZ74" s="150"/>
      <c r="CA74" s="150"/>
      <c r="CB74" s="150"/>
      <c r="CC74" s="150"/>
      <c r="CD74" s="150"/>
      <c r="CE74" s="150"/>
      <c r="CF74" s="154">
        <f>CF65</f>
        <v>572677</v>
      </c>
      <c r="CG74" s="150"/>
      <c r="CH74" s="150"/>
      <c r="CI74" s="150"/>
      <c r="CJ74" s="150"/>
      <c r="CK74" s="150"/>
      <c r="CL74" s="150"/>
      <c r="CM74" s="150"/>
      <c r="CN74" s="150"/>
      <c r="CO74" s="150"/>
      <c r="CP74" s="150"/>
      <c r="CQ74" s="150"/>
      <c r="CR74" s="150"/>
      <c r="CS74" s="150"/>
      <c r="CT74" s="150"/>
      <c r="CU74" s="150"/>
      <c r="CV74" s="150"/>
      <c r="CW74" s="150"/>
      <c r="CX74" s="150"/>
      <c r="CY74" s="150"/>
      <c r="CZ74" s="90"/>
      <c r="DA74" s="90"/>
      <c r="DB74" s="90"/>
      <c r="DC74" s="90"/>
      <c r="DD74" s="90"/>
      <c r="DE74" s="90"/>
      <c r="DF74" s="90"/>
      <c r="DG74" s="90"/>
      <c r="DH74" s="90"/>
      <c r="DI74" s="90"/>
      <c r="DJ74" s="90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</row>
    <row r="75" spans="1:225" s="6" customFormat="1" ht="15" customHeight="1" x14ac:dyDescent="0.25">
      <c r="A75" s="80"/>
      <c r="B75" s="81"/>
      <c r="C75" s="81"/>
      <c r="D75" s="81"/>
      <c r="E75" s="81"/>
      <c r="F75" s="81"/>
      <c r="G75" s="81"/>
      <c r="H75" s="81"/>
      <c r="I75" s="81"/>
      <c r="J75" s="82"/>
      <c r="K75" s="83"/>
      <c r="L75" s="84" t="s">
        <v>103</v>
      </c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0" t="s">
        <v>104</v>
      </c>
      <c r="BF75" s="81"/>
      <c r="BG75" s="81"/>
      <c r="BH75" s="81"/>
      <c r="BI75" s="81"/>
      <c r="BJ75" s="81"/>
      <c r="BK75" s="81"/>
      <c r="BL75" s="154">
        <f>BL74/582000</f>
        <v>-1.4914536082474228</v>
      </c>
      <c r="BM75" s="150"/>
      <c r="BN75" s="150"/>
      <c r="BO75" s="150"/>
      <c r="BP75" s="150"/>
      <c r="BQ75" s="150"/>
      <c r="BR75" s="150"/>
      <c r="BS75" s="150"/>
      <c r="BT75" s="150"/>
      <c r="BU75" s="150"/>
      <c r="BV75" s="150"/>
      <c r="BW75" s="150"/>
      <c r="BX75" s="150"/>
      <c r="BY75" s="150"/>
      <c r="BZ75" s="150"/>
      <c r="CA75" s="150"/>
      <c r="CB75" s="150"/>
      <c r="CC75" s="150"/>
      <c r="CD75" s="150"/>
      <c r="CE75" s="150"/>
      <c r="CF75" s="154">
        <f>CF74/582000</f>
        <v>0.98398109965635738</v>
      </c>
      <c r="CG75" s="150"/>
      <c r="CH75" s="150"/>
      <c r="CI75" s="150"/>
      <c r="CJ75" s="150"/>
      <c r="CK75" s="150"/>
      <c r="CL75" s="150"/>
      <c r="CM75" s="150"/>
      <c r="CN75" s="150"/>
      <c r="CO75" s="150"/>
      <c r="CP75" s="150"/>
      <c r="CQ75" s="150"/>
      <c r="CR75" s="150"/>
      <c r="CS75" s="150"/>
      <c r="CT75" s="150"/>
      <c r="CU75" s="150"/>
      <c r="CV75" s="150"/>
      <c r="CW75" s="150"/>
      <c r="CX75" s="150"/>
      <c r="CY75" s="150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</row>
    <row r="76" spans="1:225" s="159" customFormat="1" ht="15" customHeight="1" x14ac:dyDescent="0.25">
      <c r="A76" s="109"/>
      <c r="B76" s="110"/>
      <c r="C76" s="110"/>
      <c r="D76" s="110"/>
      <c r="E76" s="110"/>
      <c r="F76" s="110"/>
      <c r="G76" s="110"/>
      <c r="H76" s="110"/>
      <c r="I76" s="110"/>
      <c r="J76" s="111"/>
      <c r="K76" s="155"/>
      <c r="L76" s="156" t="s">
        <v>105</v>
      </c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156"/>
      <c r="AG76" s="156"/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6"/>
      <c r="BB76" s="156"/>
      <c r="BC76" s="156"/>
      <c r="BD76" s="157"/>
      <c r="BE76" s="109" t="s">
        <v>106</v>
      </c>
      <c r="BF76" s="110"/>
      <c r="BG76" s="110"/>
      <c r="BH76" s="110"/>
      <c r="BI76" s="110"/>
      <c r="BJ76" s="110"/>
      <c r="BK76" s="110"/>
      <c r="BL76" s="158"/>
      <c r="BM76" s="158"/>
      <c r="BN76" s="158"/>
      <c r="BO76" s="158"/>
      <c r="BP76" s="158"/>
      <c r="BQ76" s="158"/>
      <c r="BR76" s="158"/>
      <c r="BS76" s="158"/>
      <c r="BT76" s="158"/>
      <c r="BU76" s="158"/>
      <c r="BV76" s="158"/>
      <c r="BW76" s="158"/>
      <c r="BX76" s="158"/>
      <c r="BY76" s="158"/>
      <c r="BZ76" s="158"/>
      <c r="CA76" s="158"/>
      <c r="CB76" s="158"/>
      <c r="CC76" s="158"/>
      <c r="CD76" s="158"/>
      <c r="CE76" s="158"/>
      <c r="CF76" s="158"/>
      <c r="CG76" s="158"/>
      <c r="CH76" s="158"/>
      <c r="CI76" s="158"/>
      <c r="CJ76" s="158"/>
      <c r="CK76" s="158"/>
      <c r="CL76" s="158"/>
      <c r="CM76" s="158"/>
      <c r="CN76" s="158"/>
      <c r="CO76" s="158"/>
      <c r="CP76" s="158"/>
      <c r="CQ76" s="158"/>
      <c r="CR76" s="158"/>
      <c r="CS76" s="158"/>
      <c r="CT76" s="158"/>
      <c r="CU76" s="158"/>
      <c r="CV76" s="158"/>
      <c r="CW76" s="158"/>
      <c r="CX76" s="158"/>
      <c r="CY76" s="158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</row>
    <row r="77" spans="1:225" ht="24.75" customHeight="1" x14ac:dyDescent="0.25">
      <c r="A77" s="160"/>
      <c r="B77" s="160"/>
      <c r="C77" s="160"/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  <c r="BI77" s="160"/>
      <c r="BJ77" s="160"/>
      <c r="BK77" s="160"/>
      <c r="BL77" s="160"/>
      <c r="BM77" s="160"/>
      <c r="BN77" s="160"/>
      <c r="BO77" s="160"/>
      <c r="BP77" s="160"/>
      <c r="BQ77" s="160"/>
      <c r="BR77" s="160"/>
      <c r="BS77" s="160"/>
      <c r="BT77" s="160"/>
      <c r="BU77" s="160"/>
      <c r="BV77" s="160"/>
      <c r="BW77" s="160"/>
      <c r="BX77" s="160"/>
      <c r="BY77" s="160"/>
      <c r="BZ77" s="160"/>
      <c r="CA77" s="160"/>
      <c r="CB77" s="160"/>
      <c r="CC77" s="160"/>
      <c r="CD77" s="160"/>
      <c r="CE77" s="160"/>
      <c r="CF77" s="160"/>
      <c r="CG77" s="160"/>
      <c r="CH77" s="160"/>
      <c r="CI77" s="160"/>
      <c r="CJ77" s="160"/>
      <c r="CK77" s="160"/>
      <c r="CL77" s="160"/>
      <c r="CM77" s="160"/>
      <c r="CN77" s="160"/>
      <c r="CO77" s="160"/>
      <c r="CP77" s="160"/>
      <c r="CQ77" s="160"/>
      <c r="CR77" s="160"/>
      <c r="CS77" s="160"/>
      <c r="CT77" s="160"/>
      <c r="CU77" s="160"/>
      <c r="CV77" s="160"/>
      <c r="CW77" s="160"/>
      <c r="CX77" s="160"/>
      <c r="CY77" s="160"/>
      <c r="CZ77" s="160"/>
      <c r="DA77" s="160"/>
      <c r="DB77" s="160"/>
      <c r="DC77" s="160"/>
      <c r="DD77" s="160"/>
      <c r="DE77" s="160"/>
      <c r="DF77" s="160"/>
      <c r="DG77" s="160"/>
      <c r="DH77" s="160"/>
      <c r="DI77" s="160"/>
      <c r="DJ77" s="160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</row>
    <row r="78" spans="1:225" s="6" customFormat="1" ht="15" x14ac:dyDescent="0.25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 t="s">
        <v>107</v>
      </c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  <c r="CD78" s="90"/>
      <c r="CE78" s="90"/>
      <c r="CF78" s="90"/>
      <c r="CG78" s="90"/>
      <c r="CH78" s="90"/>
      <c r="CI78" s="90"/>
      <c r="CJ78" s="90"/>
      <c r="CK78" s="90"/>
      <c r="CL78" s="90"/>
      <c r="CM78" s="90"/>
      <c r="CN78" s="90"/>
      <c r="CO78" s="90"/>
      <c r="CP78" s="90"/>
      <c r="CQ78" s="90"/>
      <c r="CR78" s="90"/>
      <c r="CS78" s="90"/>
      <c r="CT78" s="90"/>
      <c r="CU78" s="90"/>
      <c r="CV78" s="90"/>
      <c r="CW78" s="90"/>
      <c r="CX78" s="90"/>
      <c r="CY78" s="90"/>
      <c r="CZ78" s="90"/>
      <c r="DA78" s="90"/>
      <c r="DB78" s="90"/>
      <c r="DC78" s="90"/>
      <c r="DD78" s="90"/>
      <c r="DE78" s="90"/>
      <c r="DF78" s="90"/>
      <c r="DG78" s="90"/>
      <c r="DH78" s="90"/>
      <c r="DI78" s="90"/>
      <c r="DJ78" s="90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</row>
    <row r="79" spans="1:225" s="6" customFormat="1" ht="15" x14ac:dyDescent="0.25">
      <c r="A79" s="90" t="s">
        <v>108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  <c r="AA79" s="161"/>
      <c r="AB79" s="90"/>
      <c r="AC79" s="90"/>
      <c r="AD79" s="161" t="s">
        <v>109</v>
      </c>
      <c r="AE79" s="161"/>
      <c r="AF79" s="161"/>
      <c r="AG79" s="161"/>
      <c r="AH79" s="161"/>
      <c r="AI79" s="161"/>
      <c r="AJ79" s="161"/>
      <c r="AK79" s="161"/>
      <c r="AL79" s="161"/>
      <c r="AM79" s="161"/>
      <c r="AN79" s="161"/>
      <c r="AO79" s="161"/>
      <c r="AP79" s="161"/>
      <c r="AQ79" s="161"/>
      <c r="AR79" s="161"/>
      <c r="AS79" s="161"/>
      <c r="AT79" s="161"/>
      <c r="AU79" s="161"/>
      <c r="AV79" s="161"/>
      <c r="AW79" s="161"/>
      <c r="AX79" s="161"/>
      <c r="AY79" s="161"/>
      <c r="AZ79" s="161"/>
      <c r="BA79" s="90"/>
      <c r="BB79" s="90"/>
      <c r="BC79" s="90"/>
      <c r="BD79" s="90" t="s">
        <v>110</v>
      </c>
      <c r="BE79" s="90"/>
      <c r="BF79" s="90"/>
      <c r="BG79" s="90"/>
      <c r="BH79" s="90"/>
      <c r="BI79" s="90"/>
      <c r="BJ79" s="90"/>
      <c r="BK79" s="90"/>
      <c r="BL79" s="90"/>
      <c r="BM79" s="90"/>
      <c r="BN79" s="161"/>
      <c r="BO79" s="161"/>
      <c r="BP79" s="161"/>
      <c r="BQ79" s="161"/>
      <c r="BR79" s="161"/>
      <c r="BS79" s="161"/>
      <c r="BT79" s="161"/>
      <c r="BU79" s="161"/>
      <c r="BV79" s="161"/>
      <c r="BW79" s="161"/>
      <c r="BX79" s="161"/>
      <c r="BY79" s="161"/>
      <c r="BZ79" s="161"/>
      <c r="CA79" s="90"/>
      <c r="CB79" s="90"/>
      <c r="CC79" s="161" t="s">
        <v>111</v>
      </c>
      <c r="CD79" s="161"/>
      <c r="CE79" s="161"/>
      <c r="CF79" s="161"/>
      <c r="CG79" s="161"/>
      <c r="CH79" s="161"/>
      <c r="CI79" s="161"/>
      <c r="CJ79" s="161"/>
      <c r="CK79" s="161"/>
      <c r="CL79" s="161"/>
      <c r="CM79" s="161"/>
      <c r="CN79" s="161"/>
      <c r="CO79" s="161"/>
      <c r="CP79" s="161"/>
      <c r="CQ79" s="161"/>
      <c r="CR79" s="161"/>
      <c r="CS79" s="161"/>
      <c r="CT79" s="161"/>
      <c r="CU79" s="161"/>
      <c r="CV79" s="161"/>
      <c r="CW79" s="161"/>
      <c r="CX79" s="161"/>
      <c r="CY79" s="161"/>
      <c r="CZ79" s="90"/>
      <c r="DA79" s="90"/>
      <c r="DB79" s="90"/>
      <c r="DC79" s="90"/>
      <c r="DD79" s="90"/>
      <c r="DE79" s="90"/>
      <c r="DF79" s="90"/>
      <c r="DG79" s="90"/>
      <c r="DH79" s="90"/>
      <c r="DI79" s="90"/>
      <c r="DJ79" s="90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</row>
    <row r="80" spans="1:225" s="164" customFormat="1" ht="15" x14ac:dyDescent="0.25">
      <c r="A80" s="162"/>
      <c r="B80" s="162"/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2"/>
      <c r="O80" s="163" t="s">
        <v>112</v>
      </c>
      <c r="P80" s="163"/>
      <c r="Q80" s="163"/>
      <c r="R80" s="163"/>
      <c r="S80" s="163"/>
      <c r="T80" s="163"/>
      <c r="U80" s="163"/>
      <c r="V80" s="163"/>
      <c r="W80" s="163"/>
      <c r="X80" s="163"/>
      <c r="Y80" s="163"/>
      <c r="Z80" s="163"/>
      <c r="AA80" s="163"/>
      <c r="AB80" s="162"/>
      <c r="AC80" s="162"/>
      <c r="AD80" s="163" t="s">
        <v>113</v>
      </c>
      <c r="AE80" s="163"/>
      <c r="AF80" s="163"/>
      <c r="AG80" s="163"/>
      <c r="AH80" s="163"/>
      <c r="AI80" s="163"/>
      <c r="AJ80" s="163"/>
      <c r="AK80" s="163"/>
      <c r="AL80" s="163"/>
      <c r="AM80" s="163"/>
      <c r="AN80" s="163"/>
      <c r="AO80" s="163"/>
      <c r="AP80" s="163"/>
      <c r="AQ80" s="163"/>
      <c r="AR80" s="163"/>
      <c r="AS80" s="163"/>
      <c r="AT80" s="163"/>
      <c r="AU80" s="163"/>
      <c r="AV80" s="163"/>
      <c r="AW80" s="163"/>
      <c r="AX80" s="163"/>
      <c r="AY80" s="163"/>
      <c r="AZ80" s="163"/>
      <c r="BA80" s="162"/>
      <c r="BB80" s="162"/>
      <c r="BC80" s="162"/>
      <c r="BD80" s="162"/>
      <c r="BE80" s="162"/>
      <c r="BF80" s="162"/>
      <c r="BG80" s="162"/>
      <c r="BH80" s="162"/>
      <c r="BI80" s="162"/>
      <c r="BJ80" s="162"/>
      <c r="BK80" s="162"/>
      <c r="BL80" s="162"/>
      <c r="BM80" s="162"/>
      <c r="BN80" s="163" t="s">
        <v>112</v>
      </c>
      <c r="BO80" s="163"/>
      <c r="BP80" s="163"/>
      <c r="BQ80" s="163"/>
      <c r="BR80" s="163"/>
      <c r="BS80" s="163"/>
      <c r="BT80" s="163"/>
      <c r="BU80" s="163"/>
      <c r="BV80" s="163"/>
      <c r="BW80" s="163"/>
      <c r="BX80" s="163"/>
      <c r="BY80" s="163"/>
      <c r="BZ80" s="163"/>
      <c r="CA80" s="162"/>
      <c r="CB80" s="162"/>
      <c r="CC80" s="163" t="s">
        <v>113</v>
      </c>
      <c r="CD80" s="163"/>
      <c r="CE80" s="163"/>
      <c r="CF80" s="163"/>
      <c r="CG80" s="163"/>
      <c r="CH80" s="163"/>
      <c r="CI80" s="163"/>
      <c r="CJ80" s="163"/>
      <c r="CK80" s="163"/>
      <c r="CL80" s="163"/>
      <c r="CM80" s="163"/>
      <c r="CN80" s="163"/>
      <c r="CO80" s="163"/>
      <c r="CP80" s="163"/>
      <c r="CQ80" s="163"/>
      <c r="CR80" s="163"/>
      <c r="CS80" s="163"/>
      <c r="CT80" s="163"/>
      <c r="CU80" s="163"/>
      <c r="CV80" s="163"/>
      <c r="CW80" s="163"/>
      <c r="CX80" s="163"/>
      <c r="CY80" s="163"/>
      <c r="CZ80" s="162"/>
      <c r="DA80" s="162"/>
      <c r="DB80" s="162"/>
      <c r="DC80" s="162"/>
      <c r="DD80" s="162"/>
      <c r="DE80" s="162"/>
      <c r="DF80" s="162"/>
      <c r="DG80" s="162"/>
      <c r="DH80" s="162"/>
      <c r="DI80" s="162"/>
      <c r="DJ80" s="162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</row>
    <row r="81" spans="1:225" s="6" customFormat="1" ht="15" x14ac:dyDescent="0.25">
      <c r="A81" s="165" t="s">
        <v>114</v>
      </c>
      <c r="B81" s="165"/>
      <c r="C81" s="98" t="s">
        <v>115</v>
      </c>
      <c r="D81" s="98"/>
      <c r="E81" s="98"/>
      <c r="F81" s="98"/>
      <c r="G81" s="166" t="s">
        <v>114</v>
      </c>
      <c r="H81" s="166"/>
      <c r="I81" s="90"/>
      <c r="J81" s="161" t="s">
        <v>116</v>
      </c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5">
        <v>20</v>
      </c>
      <c r="AA81" s="165"/>
      <c r="AB81" s="165"/>
      <c r="AC81" s="165"/>
      <c r="AD81" s="167" t="s">
        <v>117</v>
      </c>
      <c r="AE81" s="167"/>
      <c r="AF81" s="167"/>
      <c r="AG81" s="90"/>
      <c r="AH81" s="90" t="s">
        <v>118</v>
      </c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</row>
    <row r="82" spans="1:225" ht="15" x14ac:dyDescent="0.25">
      <c r="A82" s="160"/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0"/>
      <c r="BB82" s="160"/>
      <c r="BC82" s="160"/>
      <c r="BD82" s="160"/>
      <c r="BE82" s="160"/>
      <c r="BF82" s="160"/>
      <c r="BG82" s="160"/>
      <c r="BH82" s="160"/>
      <c r="BI82" s="160"/>
      <c r="BJ82" s="160"/>
      <c r="BK82" s="160"/>
      <c r="BL82" s="160"/>
      <c r="BM82" s="160"/>
      <c r="BN82" s="160"/>
      <c r="BO82" s="160"/>
      <c r="BP82" s="160"/>
      <c r="BQ82" s="160"/>
      <c r="BR82" s="160"/>
      <c r="BS82" s="160"/>
      <c r="BT82" s="160"/>
      <c r="BU82" s="160"/>
      <c r="BV82" s="160"/>
      <c r="BW82" s="160"/>
      <c r="BX82" s="160"/>
      <c r="BY82" s="160"/>
      <c r="BZ82" s="160"/>
      <c r="CA82" s="160"/>
      <c r="CB82" s="160"/>
      <c r="CC82" s="160"/>
      <c r="CD82" s="160"/>
      <c r="CE82" s="160"/>
      <c r="CF82" s="160"/>
      <c r="CG82" s="160"/>
      <c r="CH82" s="160"/>
      <c r="CI82" s="160"/>
      <c r="CJ82" s="160"/>
      <c r="CK82" s="160"/>
      <c r="CL82" s="160"/>
      <c r="CM82" s="160"/>
      <c r="CN82" s="160"/>
      <c r="CO82" s="160"/>
      <c r="CP82" s="160"/>
      <c r="CQ82" s="160"/>
      <c r="CR82" s="160"/>
      <c r="CS82" s="160"/>
      <c r="CT82" s="160"/>
      <c r="CU82" s="160"/>
      <c r="CV82" s="160"/>
      <c r="CW82" s="160"/>
      <c r="CX82" s="160"/>
      <c r="CY82" s="160"/>
      <c r="CZ82" s="160"/>
      <c r="DA82" s="160"/>
      <c r="DB82" s="160"/>
      <c r="DC82" s="160"/>
      <c r="DD82" s="160"/>
      <c r="DE82" s="160"/>
      <c r="DF82" s="160"/>
      <c r="DG82" s="160"/>
      <c r="DH82" s="160"/>
      <c r="DI82" s="160"/>
      <c r="DJ82" s="160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</row>
    <row r="83" spans="1:225" s="164" customFormat="1" ht="15" x14ac:dyDescent="0.25">
      <c r="A83" s="162"/>
      <c r="B83" s="162"/>
      <c r="C83" s="162"/>
      <c r="D83" s="162"/>
      <c r="E83" s="162" t="s">
        <v>119</v>
      </c>
      <c r="F83" s="162"/>
      <c r="G83" s="162"/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  <c r="BI83" s="162"/>
      <c r="BJ83" s="162"/>
      <c r="BK83" s="162"/>
      <c r="BL83" s="162"/>
      <c r="BM83" s="162"/>
      <c r="BN83" s="162"/>
      <c r="BO83" s="162"/>
      <c r="BP83" s="162"/>
      <c r="BQ83" s="162"/>
      <c r="BR83" s="162"/>
      <c r="BS83" s="162"/>
      <c r="BT83" s="162"/>
      <c r="BU83" s="162"/>
      <c r="BV83" s="162"/>
      <c r="BW83" s="162"/>
      <c r="BX83" s="162"/>
      <c r="BY83" s="162"/>
      <c r="BZ83" s="162"/>
      <c r="CA83" s="162"/>
      <c r="CB83" s="162"/>
      <c r="CC83" s="162"/>
      <c r="CD83" s="162"/>
      <c r="CE83" s="162"/>
      <c r="CF83" s="162"/>
      <c r="CG83" s="162"/>
      <c r="CH83" s="162"/>
      <c r="CI83" s="162"/>
      <c r="CJ83" s="162"/>
      <c r="CK83" s="162"/>
      <c r="CL83" s="162"/>
      <c r="CM83" s="162"/>
      <c r="CN83" s="162"/>
      <c r="CO83" s="162"/>
      <c r="CP83" s="162"/>
      <c r="CQ83" s="162"/>
      <c r="CR83" s="162"/>
      <c r="CS83" s="162"/>
      <c r="CT83" s="162"/>
      <c r="CU83" s="162"/>
      <c r="CV83" s="162"/>
      <c r="CW83" s="162"/>
      <c r="CX83" s="162"/>
      <c r="CY83" s="162"/>
      <c r="CZ83" s="162"/>
      <c r="DA83" s="162"/>
      <c r="DB83" s="162"/>
      <c r="DC83" s="162"/>
      <c r="DD83" s="162"/>
      <c r="DE83" s="162"/>
      <c r="DF83" s="162"/>
      <c r="DG83" s="162"/>
      <c r="DH83" s="162"/>
      <c r="DI83" s="162"/>
      <c r="DJ83" s="162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</row>
    <row r="84" spans="1:225" s="164" customFormat="1" ht="15" x14ac:dyDescent="0.25">
      <c r="A84" s="168" t="s">
        <v>120</v>
      </c>
      <c r="B84" s="162"/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/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  <c r="BI84" s="162"/>
      <c r="BJ84" s="162"/>
      <c r="BK84" s="162"/>
      <c r="BL84" s="162"/>
      <c r="BM84" s="162"/>
      <c r="BN84" s="162"/>
      <c r="BO84" s="162"/>
      <c r="BP84" s="162"/>
      <c r="BQ84" s="162"/>
      <c r="BR84" s="162"/>
      <c r="BS84" s="162"/>
      <c r="BT84" s="162"/>
      <c r="BU84" s="162"/>
      <c r="BV84" s="162"/>
      <c r="BW84" s="162"/>
      <c r="BX84" s="162"/>
      <c r="BY84" s="162"/>
      <c r="BZ84" s="162"/>
      <c r="CA84" s="162"/>
      <c r="CB84" s="162"/>
      <c r="CC84" s="162"/>
      <c r="CD84" s="162"/>
      <c r="CE84" s="162"/>
      <c r="CF84" s="162"/>
      <c r="CG84" s="162"/>
      <c r="CH84" s="162"/>
      <c r="CI84" s="162"/>
      <c r="CJ84" s="162"/>
      <c r="CK84" s="162"/>
      <c r="CL84" s="162"/>
      <c r="CM84" s="162"/>
      <c r="CN84" s="162"/>
      <c r="CO84" s="162"/>
      <c r="CP84" s="162"/>
      <c r="CQ84" s="162"/>
      <c r="CR84" s="162"/>
      <c r="CS84" s="162"/>
      <c r="CT84" s="162"/>
      <c r="CU84" s="162"/>
      <c r="CV84" s="162"/>
      <c r="CW84" s="162"/>
      <c r="CX84" s="162"/>
      <c r="CY84" s="162"/>
      <c r="CZ84" s="162"/>
      <c r="DA84" s="162"/>
      <c r="DB84" s="162"/>
      <c r="DC84" s="162"/>
      <c r="DD84" s="162"/>
      <c r="DE84" s="162"/>
      <c r="DF84" s="162"/>
      <c r="DG84" s="162"/>
      <c r="DH84" s="162"/>
      <c r="DI84" s="162"/>
      <c r="DJ84" s="162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</row>
    <row r="85" spans="1:225" s="164" customFormat="1" ht="57.75" customHeight="1" x14ac:dyDescent="0.25">
      <c r="A85" s="169" t="s">
        <v>121</v>
      </c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  <c r="AE85" s="169"/>
      <c r="AF85" s="169"/>
      <c r="AG85" s="169"/>
      <c r="AH85" s="169"/>
      <c r="AI85" s="169"/>
      <c r="AJ85" s="169"/>
      <c r="AK85" s="169"/>
      <c r="AL85" s="169"/>
      <c r="AM85" s="169"/>
      <c r="AN85" s="169"/>
      <c r="AO85" s="169"/>
      <c r="AP85" s="169"/>
      <c r="AQ85" s="169"/>
      <c r="AR85" s="169"/>
      <c r="AS85" s="169"/>
      <c r="AT85" s="169"/>
      <c r="AU85" s="169"/>
      <c r="AV85" s="169"/>
      <c r="AW85" s="169"/>
      <c r="AX85" s="169"/>
      <c r="AY85" s="169"/>
      <c r="AZ85" s="169"/>
      <c r="BA85" s="169"/>
      <c r="BB85" s="169"/>
      <c r="BC85" s="169"/>
      <c r="BD85" s="169"/>
      <c r="BE85" s="169"/>
      <c r="BF85" s="169"/>
      <c r="BG85" s="169"/>
      <c r="BH85" s="169"/>
      <c r="BI85" s="169"/>
      <c r="BJ85" s="169"/>
      <c r="BK85" s="169"/>
      <c r="BL85" s="169"/>
      <c r="BM85" s="169"/>
      <c r="BN85" s="169"/>
      <c r="BO85" s="169"/>
      <c r="BP85" s="169"/>
      <c r="BQ85" s="169"/>
      <c r="BR85" s="169"/>
      <c r="BS85" s="169"/>
      <c r="BT85" s="169"/>
      <c r="BU85" s="169"/>
      <c r="BV85" s="169"/>
      <c r="BW85" s="169"/>
      <c r="BX85" s="169"/>
      <c r="BY85" s="169"/>
      <c r="BZ85" s="169"/>
      <c r="CA85" s="169"/>
      <c r="CB85" s="169"/>
      <c r="CC85" s="169"/>
      <c r="CD85" s="169"/>
      <c r="CE85" s="169"/>
      <c r="CF85" s="169"/>
      <c r="CG85" s="169"/>
      <c r="CH85" s="169"/>
      <c r="CI85" s="169"/>
      <c r="CJ85" s="169"/>
      <c r="CK85" s="169"/>
      <c r="CL85" s="169"/>
      <c r="CM85" s="169"/>
      <c r="CN85" s="169"/>
      <c r="CO85" s="169"/>
      <c r="CP85" s="169"/>
      <c r="CQ85" s="169"/>
      <c r="CR85" s="169"/>
      <c r="CS85" s="169"/>
      <c r="CT85" s="169"/>
      <c r="CU85" s="169"/>
      <c r="CV85" s="169"/>
      <c r="CW85" s="169"/>
      <c r="CX85" s="169"/>
      <c r="CY85" s="169"/>
      <c r="CZ85" s="162"/>
      <c r="DA85" s="162"/>
      <c r="DB85" s="162"/>
      <c r="DC85" s="162"/>
      <c r="DD85" s="162"/>
      <c r="DE85" s="162"/>
      <c r="DF85" s="162"/>
      <c r="DG85" s="162"/>
      <c r="DH85" s="162"/>
      <c r="DI85" s="162"/>
      <c r="DJ85" s="162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</row>
    <row r="86" spans="1:225" s="164" customFormat="1" ht="15" x14ac:dyDescent="0.25">
      <c r="A86" s="168" t="s">
        <v>122</v>
      </c>
      <c r="B86" s="162"/>
      <c r="C86" s="162"/>
      <c r="D86" s="162"/>
      <c r="E86" s="162"/>
      <c r="F86" s="162"/>
      <c r="G86" s="162"/>
      <c r="H86" s="162"/>
      <c r="I86" s="162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/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  <c r="BI86" s="162"/>
      <c r="BJ86" s="162"/>
      <c r="BK86" s="162"/>
      <c r="BL86" s="162"/>
      <c r="BM86" s="162"/>
      <c r="BN86" s="162"/>
      <c r="BO86" s="162"/>
      <c r="BP86" s="162"/>
      <c r="BQ86" s="162"/>
      <c r="BR86" s="162"/>
      <c r="BS86" s="162"/>
      <c r="BT86" s="162"/>
      <c r="BU86" s="162"/>
      <c r="BV86" s="162"/>
      <c r="BW86" s="162"/>
      <c r="BX86" s="162"/>
      <c r="BY86" s="162"/>
      <c r="BZ86" s="162"/>
      <c r="CA86" s="162"/>
      <c r="CB86" s="162"/>
      <c r="CC86" s="162"/>
      <c r="CD86" s="162"/>
      <c r="CE86" s="162"/>
      <c r="CF86" s="162"/>
      <c r="CG86" s="162"/>
      <c r="CH86" s="162"/>
      <c r="CI86" s="162"/>
      <c r="CJ86" s="162"/>
      <c r="CK86" s="162"/>
      <c r="CL86" s="162"/>
      <c r="CM86" s="162"/>
      <c r="CN86" s="162"/>
      <c r="CO86" s="162"/>
      <c r="CP86" s="162"/>
      <c r="CQ86" s="162"/>
      <c r="CR86" s="162"/>
      <c r="CS86" s="162"/>
      <c r="CT86" s="162"/>
      <c r="CU86" s="162"/>
      <c r="CV86" s="162"/>
      <c r="CW86" s="162"/>
      <c r="CX86" s="162"/>
      <c r="CY86" s="162"/>
      <c r="CZ86" s="162"/>
      <c r="DA86" s="162"/>
      <c r="DB86" s="162"/>
      <c r="DC86" s="162"/>
      <c r="DD86" s="162"/>
      <c r="DE86" s="162"/>
      <c r="DF86" s="162"/>
      <c r="DG86" s="162"/>
      <c r="DH86" s="162"/>
      <c r="DI86" s="162"/>
      <c r="DJ86" s="162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</row>
    <row r="87" spans="1:225" s="164" customFormat="1" ht="15" x14ac:dyDescent="0.25">
      <c r="A87" s="168" t="s">
        <v>123</v>
      </c>
      <c r="B87" s="162"/>
      <c r="C87" s="162"/>
      <c r="D87" s="162"/>
      <c r="E87" s="162"/>
      <c r="F87" s="162"/>
      <c r="G87" s="162"/>
      <c r="H87" s="162"/>
      <c r="I87" s="162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/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  <c r="BI87" s="162"/>
      <c r="BJ87" s="162"/>
      <c r="BK87" s="162"/>
      <c r="BL87" s="162"/>
      <c r="BM87" s="162"/>
      <c r="BN87" s="162"/>
      <c r="BO87" s="162"/>
      <c r="BP87" s="162"/>
      <c r="BQ87" s="162"/>
      <c r="BR87" s="162"/>
      <c r="BS87" s="162"/>
      <c r="BT87" s="162"/>
      <c r="BU87" s="162"/>
      <c r="BV87" s="162"/>
      <c r="BW87" s="162"/>
      <c r="BX87" s="162"/>
      <c r="BY87" s="162"/>
      <c r="BZ87" s="162"/>
      <c r="CA87" s="162"/>
      <c r="CB87" s="162"/>
      <c r="CC87" s="162"/>
      <c r="CD87" s="162"/>
      <c r="CE87" s="162"/>
      <c r="CF87" s="162"/>
      <c r="CG87" s="162"/>
      <c r="CH87" s="162"/>
      <c r="CI87" s="162"/>
      <c r="CJ87" s="162"/>
      <c r="CK87" s="162"/>
      <c r="CL87" s="162"/>
      <c r="CM87" s="162"/>
      <c r="CN87" s="162"/>
      <c r="CO87" s="162"/>
      <c r="CP87" s="162"/>
      <c r="CQ87" s="162"/>
      <c r="CR87" s="162"/>
      <c r="CS87" s="162"/>
      <c r="CT87" s="162"/>
      <c r="CU87" s="162"/>
      <c r="CV87" s="162"/>
      <c r="CW87" s="162"/>
      <c r="CX87" s="162"/>
      <c r="CY87" s="162"/>
      <c r="CZ87" s="162"/>
      <c r="DA87" s="162"/>
      <c r="DB87" s="162"/>
      <c r="DC87" s="162"/>
      <c r="DD87" s="162"/>
      <c r="DE87" s="162"/>
      <c r="DF87" s="162"/>
      <c r="DG87" s="162"/>
      <c r="DH87" s="162"/>
      <c r="DI87" s="162"/>
      <c r="DJ87" s="162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</row>
    <row r="88" spans="1:225" s="164" customFormat="1" ht="14.25" customHeight="1" x14ac:dyDescent="0.25">
      <c r="A88" s="168" t="s">
        <v>124</v>
      </c>
      <c r="B88" s="162"/>
      <c r="C88" s="162"/>
      <c r="D88" s="16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/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  <c r="BI88" s="162"/>
      <c r="BJ88" s="162"/>
      <c r="BK88" s="162"/>
      <c r="BL88" s="162"/>
      <c r="BM88" s="162"/>
      <c r="BN88" s="162"/>
      <c r="BO88" s="162"/>
      <c r="BP88" s="162"/>
      <c r="BQ88" s="162"/>
      <c r="BR88" s="162"/>
      <c r="BS88" s="162"/>
      <c r="BT88" s="162"/>
      <c r="BU88" s="162"/>
      <c r="BV88" s="162"/>
      <c r="BW88" s="162"/>
      <c r="BX88" s="162"/>
      <c r="BY88" s="162"/>
      <c r="BZ88" s="162"/>
      <c r="CA88" s="162"/>
      <c r="CB88" s="162"/>
      <c r="CC88" s="162"/>
      <c r="CD88" s="162"/>
      <c r="CE88" s="162"/>
      <c r="CF88" s="162"/>
      <c r="CG88" s="162"/>
      <c r="CH88" s="162"/>
      <c r="CI88" s="162"/>
      <c r="CJ88" s="162"/>
      <c r="CK88" s="162"/>
      <c r="CL88" s="162"/>
      <c r="CM88" s="162"/>
      <c r="CN88" s="162"/>
      <c r="CO88" s="162"/>
      <c r="CP88" s="162"/>
      <c r="CQ88" s="162"/>
      <c r="CR88" s="162"/>
      <c r="CS88" s="162"/>
      <c r="CT88" s="162"/>
      <c r="CU88" s="162"/>
      <c r="CV88" s="162"/>
      <c r="CW88" s="162"/>
      <c r="CX88" s="162"/>
      <c r="CY88" s="162"/>
      <c r="CZ88" s="162"/>
      <c r="DA88" s="162"/>
      <c r="DB88" s="162"/>
      <c r="DC88" s="162"/>
      <c r="DD88" s="162"/>
      <c r="DE88" s="162"/>
      <c r="DF88" s="162"/>
      <c r="DG88" s="162"/>
      <c r="DH88" s="162"/>
      <c r="DI88" s="162"/>
      <c r="DJ88" s="162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</row>
    <row r="89" spans="1:225" s="164" customFormat="1" ht="30" customHeight="1" x14ac:dyDescent="0.25">
      <c r="A89" s="169" t="s">
        <v>125</v>
      </c>
      <c r="B89" s="169"/>
      <c r="C89" s="169"/>
      <c r="D89" s="169"/>
      <c r="E89" s="169"/>
      <c r="F89" s="169"/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  <c r="AE89" s="169"/>
      <c r="AF89" s="169"/>
      <c r="AG89" s="169"/>
      <c r="AH89" s="169"/>
      <c r="AI89" s="169"/>
      <c r="AJ89" s="169"/>
      <c r="AK89" s="169"/>
      <c r="AL89" s="169"/>
      <c r="AM89" s="169"/>
      <c r="AN89" s="169"/>
      <c r="AO89" s="169"/>
      <c r="AP89" s="169"/>
      <c r="AQ89" s="169"/>
      <c r="AR89" s="169"/>
      <c r="AS89" s="169"/>
      <c r="AT89" s="169"/>
      <c r="AU89" s="169"/>
      <c r="AV89" s="169"/>
      <c r="AW89" s="169"/>
      <c r="AX89" s="169"/>
      <c r="AY89" s="169"/>
      <c r="AZ89" s="169"/>
      <c r="BA89" s="169"/>
      <c r="BB89" s="169"/>
      <c r="BC89" s="169"/>
      <c r="BD89" s="169"/>
      <c r="BE89" s="169"/>
      <c r="BF89" s="169"/>
      <c r="BG89" s="169"/>
      <c r="BH89" s="169"/>
      <c r="BI89" s="169"/>
      <c r="BJ89" s="169"/>
      <c r="BK89" s="169"/>
      <c r="BL89" s="169"/>
      <c r="BM89" s="169"/>
      <c r="BN89" s="169"/>
      <c r="BO89" s="169"/>
      <c r="BP89" s="169"/>
      <c r="BQ89" s="169"/>
      <c r="BR89" s="169"/>
      <c r="BS89" s="169"/>
      <c r="BT89" s="169"/>
      <c r="BU89" s="169"/>
      <c r="BV89" s="169"/>
      <c r="BW89" s="169"/>
      <c r="BX89" s="169"/>
      <c r="BY89" s="169"/>
      <c r="BZ89" s="169"/>
      <c r="CA89" s="169"/>
      <c r="CB89" s="169"/>
      <c r="CC89" s="169"/>
      <c r="CD89" s="169"/>
      <c r="CE89" s="169"/>
      <c r="CF89" s="169"/>
      <c r="CG89" s="169"/>
      <c r="CH89" s="169"/>
      <c r="CI89" s="169"/>
      <c r="CJ89" s="169"/>
      <c r="CK89" s="169"/>
      <c r="CL89" s="169"/>
      <c r="CM89" s="169"/>
      <c r="CN89" s="169"/>
      <c r="CO89" s="169"/>
      <c r="CP89" s="169"/>
      <c r="CQ89" s="169"/>
      <c r="CR89" s="169"/>
      <c r="CS89" s="169"/>
      <c r="CT89" s="169"/>
      <c r="CU89" s="169"/>
      <c r="CV89" s="169"/>
      <c r="CW89" s="169"/>
      <c r="CX89" s="169"/>
      <c r="CY89" s="169"/>
      <c r="CZ89" s="162"/>
      <c r="DA89" s="162"/>
      <c r="DB89" s="162"/>
      <c r="DC89" s="162"/>
      <c r="DD89" s="162"/>
      <c r="DE89" s="162"/>
      <c r="DF89" s="162"/>
      <c r="DG89" s="162"/>
      <c r="DH89" s="162"/>
      <c r="DI89" s="162"/>
      <c r="DJ89" s="162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</row>
    <row r="90" spans="1:225" ht="3" customHeight="1" x14ac:dyDescent="0.25">
      <c r="A90" s="160"/>
      <c r="B90" s="160"/>
      <c r="C90" s="160"/>
      <c r="D90" s="160"/>
      <c r="E90" s="160"/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60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  <c r="CD90" s="160"/>
      <c r="CE90" s="160"/>
      <c r="CF90" s="160"/>
      <c r="CG90" s="160"/>
      <c r="CH90" s="160"/>
      <c r="CI90" s="160"/>
      <c r="CJ90" s="160"/>
      <c r="CK90" s="160"/>
      <c r="CL90" s="160"/>
      <c r="CM90" s="160"/>
      <c r="CN90" s="160"/>
      <c r="CO90" s="160"/>
      <c r="CP90" s="160"/>
      <c r="CQ90" s="160"/>
      <c r="CR90" s="160"/>
      <c r="CS90" s="160"/>
      <c r="CT90" s="160"/>
      <c r="CU90" s="160"/>
      <c r="CV90" s="160"/>
      <c r="CW90" s="160"/>
      <c r="CX90" s="160"/>
      <c r="CY90" s="160"/>
      <c r="CZ90" s="160"/>
      <c r="DA90" s="160"/>
      <c r="DB90" s="160"/>
      <c r="DC90" s="160"/>
      <c r="DD90" s="160"/>
      <c r="DE90" s="160"/>
      <c r="DF90" s="160"/>
      <c r="DG90" s="160"/>
      <c r="DH90" s="160"/>
      <c r="DI90" s="160"/>
      <c r="DJ90" s="16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</row>
    <row r="91" spans="1:225" ht="25.5" customHeight="1" x14ac:dyDescent="0.25">
      <c r="A91" s="170" t="s">
        <v>126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  <c r="AH91" s="171"/>
      <c r="AI91" s="171"/>
      <c r="AJ91" s="171"/>
      <c r="AK91" s="171"/>
      <c r="AL91" s="171"/>
      <c r="AM91" s="171"/>
      <c r="AN91" s="171"/>
      <c r="AO91" s="171"/>
      <c r="AP91" s="171"/>
      <c r="AQ91" s="171"/>
      <c r="AR91" s="171"/>
      <c r="AS91" s="171"/>
      <c r="AT91" s="171"/>
      <c r="AU91" s="171"/>
      <c r="AV91" s="171"/>
      <c r="AW91" s="171"/>
      <c r="AX91" s="171"/>
      <c r="AY91" s="171"/>
      <c r="AZ91" s="171"/>
      <c r="BA91" s="171"/>
      <c r="BB91" s="171"/>
      <c r="BC91" s="171"/>
      <c r="BD91" s="171"/>
      <c r="BE91" s="171"/>
      <c r="BF91" s="171"/>
      <c r="BG91" s="171"/>
      <c r="BH91" s="171"/>
      <c r="BI91" s="171"/>
      <c r="BJ91" s="171"/>
      <c r="BK91" s="171"/>
      <c r="BL91" s="171"/>
      <c r="BM91" s="171"/>
      <c r="BN91" s="171"/>
      <c r="BO91" s="171"/>
      <c r="BP91" s="171"/>
      <c r="BQ91" s="171"/>
      <c r="BR91" s="171"/>
      <c r="BS91" s="171"/>
      <c r="BT91" s="171"/>
      <c r="BU91" s="171"/>
      <c r="BV91" s="171"/>
      <c r="BW91" s="171"/>
      <c r="BX91" s="171"/>
      <c r="BY91" s="171"/>
      <c r="BZ91" s="171"/>
      <c r="CA91" s="171"/>
      <c r="CB91" s="171"/>
      <c r="CC91" s="171"/>
      <c r="CD91" s="171"/>
      <c r="CE91" s="171"/>
      <c r="CF91" s="171"/>
      <c r="CG91" s="171"/>
      <c r="CH91" s="171"/>
      <c r="CI91" s="171"/>
      <c r="CJ91" s="171"/>
      <c r="CK91" s="171"/>
      <c r="CL91" s="171"/>
      <c r="CM91" s="171"/>
      <c r="CN91" s="171"/>
      <c r="CO91" s="171"/>
      <c r="CP91" s="171"/>
      <c r="CQ91" s="171"/>
      <c r="CR91" s="171"/>
      <c r="CS91" s="171"/>
      <c r="CT91" s="171"/>
      <c r="CU91" s="171"/>
      <c r="CV91" s="171"/>
      <c r="CW91" s="171"/>
      <c r="CX91" s="171"/>
      <c r="CY91" s="171"/>
      <c r="CZ91" s="160"/>
      <c r="DA91" s="160"/>
      <c r="DB91" s="160"/>
      <c r="DC91" s="160"/>
      <c r="DD91" s="160"/>
      <c r="DE91" s="160"/>
      <c r="DF91" s="160"/>
      <c r="DG91" s="160"/>
      <c r="DH91" s="160"/>
      <c r="DI91" s="160"/>
      <c r="DJ91" s="160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</row>
    <row r="92" spans="1:225" ht="15" x14ac:dyDescent="0.25">
      <c r="A92" s="160"/>
      <c r="B92" s="160"/>
      <c r="C92" s="160"/>
      <c r="D92" s="160"/>
      <c r="E92" s="160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  <c r="BI92" s="160"/>
      <c r="BJ92" s="160"/>
      <c r="BK92" s="160"/>
      <c r="BL92" s="160"/>
      <c r="BM92" s="160"/>
      <c r="BN92" s="160"/>
      <c r="BO92" s="160"/>
      <c r="BP92" s="160"/>
      <c r="BQ92" s="160"/>
      <c r="BR92" s="160"/>
      <c r="BS92" s="160"/>
      <c r="BT92" s="160"/>
      <c r="BU92" s="160"/>
      <c r="BV92" s="160"/>
      <c r="BW92" s="160"/>
      <c r="BX92" s="160"/>
      <c r="BY92" s="160"/>
      <c r="BZ92" s="160"/>
      <c r="CA92" s="160"/>
      <c r="CB92" s="160"/>
      <c r="CC92" s="160"/>
      <c r="CD92" s="160"/>
      <c r="CE92" s="160"/>
      <c r="CF92" s="160"/>
      <c r="CG92" s="160"/>
      <c r="CH92" s="160"/>
      <c r="CI92" s="160"/>
      <c r="CJ92" s="160"/>
      <c r="CK92" s="160"/>
      <c r="CL92" s="160"/>
      <c r="CM92" s="160"/>
      <c r="CN92" s="160"/>
      <c r="CO92" s="160"/>
      <c r="CP92" s="160"/>
      <c r="CQ92" s="160"/>
      <c r="CR92" s="160"/>
      <c r="CS92" s="160"/>
      <c r="CT92" s="160"/>
      <c r="CU92" s="160"/>
      <c r="CV92" s="160"/>
      <c r="CW92" s="160"/>
      <c r="CX92" s="160"/>
      <c r="CY92" s="160"/>
      <c r="CZ92" s="160"/>
      <c r="DA92" s="160"/>
      <c r="DB92" s="160"/>
      <c r="DC92" s="160"/>
      <c r="DD92" s="160"/>
      <c r="DE92" s="160"/>
      <c r="DF92" s="160"/>
      <c r="DG92" s="160"/>
      <c r="DH92" s="160"/>
      <c r="DI92" s="160"/>
      <c r="DJ92" s="160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</row>
    <row r="93" spans="1:225" ht="15" x14ac:dyDescent="0.25">
      <c r="A93" s="169" t="s">
        <v>127</v>
      </c>
      <c r="B93" s="169"/>
      <c r="C93" s="169"/>
      <c r="D93" s="169"/>
      <c r="E93" s="169"/>
      <c r="F93" s="169"/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  <c r="AE93" s="169"/>
      <c r="AF93" s="169"/>
      <c r="AG93" s="169"/>
      <c r="AH93" s="169"/>
      <c r="AI93" s="169"/>
      <c r="AJ93" s="169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9"/>
      <c r="AV93" s="169"/>
      <c r="AW93" s="169"/>
      <c r="AX93" s="169"/>
      <c r="AY93" s="169"/>
      <c r="AZ93" s="169"/>
      <c r="BA93" s="169"/>
      <c r="BB93" s="169"/>
      <c r="BC93" s="169"/>
      <c r="BD93" s="169"/>
      <c r="BE93" s="169"/>
      <c r="BF93" s="169"/>
      <c r="BG93" s="169"/>
      <c r="BH93" s="169"/>
      <c r="BI93" s="169"/>
      <c r="BJ93" s="169"/>
      <c r="BK93" s="169"/>
      <c r="BL93" s="169"/>
      <c r="BM93" s="169"/>
      <c r="BN93" s="169"/>
      <c r="BO93" s="169"/>
      <c r="BP93" s="169"/>
      <c r="BQ93" s="169"/>
      <c r="BR93" s="169"/>
      <c r="BS93" s="169"/>
      <c r="BT93" s="169"/>
      <c r="BU93" s="169"/>
      <c r="BV93" s="169"/>
      <c r="BW93" s="169"/>
      <c r="BX93" s="169"/>
      <c r="BY93" s="169"/>
      <c r="BZ93" s="169"/>
      <c r="CA93" s="169"/>
      <c r="CB93" s="169"/>
      <c r="CC93" s="169"/>
      <c r="CD93" s="169"/>
      <c r="CE93" s="169"/>
      <c r="CF93" s="169"/>
      <c r="CG93" s="169"/>
      <c r="CH93" s="169"/>
      <c r="CI93" s="169"/>
      <c r="CJ93" s="169"/>
      <c r="CK93" s="169"/>
      <c r="CL93" s="169"/>
      <c r="CM93" s="169"/>
      <c r="CN93" s="169"/>
      <c r="CO93" s="169"/>
      <c r="CP93" s="169"/>
      <c r="CQ93" s="169"/>
      <c r="CR93" s="169"/>
      <c r="CS93" s="169"/>
      <c r="CT93" s="169"/>
      <c r="CU93" s="169"/>
      <c r="CV93" s="169"/>
      <c r="CW93" s="169"/>
      <c r="CX93" s="169"/>
      <c r="CY93" s="169"/>
      <c r="CZ93" s="160"/>
      <c r="DA93" s="160"/>
      <c r="DB93" s="160"/>
      <c r="DC93" s="160"/>
      <c r="DD93" s="160"/>
      <c r="DE93" s="160"/>
      <c r="DF93" s="160"/>
      <c r="DG93" s="160"/>
      <c r="DH93" s="160"/>
      <c r="DI93" s="160"/>
      <c r="DJ93" s="160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</row>
    <row r="94" spans="1:225" ht="15" x14ac:dyDescent="0.25"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</row>
    <row r="95" spans="1:225" ht="15" x14ac:dyDescent="0.25"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</row>
    <row r="96" spans="1:225" ht="15" x14ac:dyDescent="0.25"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</row>
    <row r="97" spans="9:225" ht="15" x14ac:dyDescent="0.25"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</row>
    <row r="98" spans="9:225" ht="15" x14ac:dyDescent="0.25"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</row>
    <row r="99" spans="9:225" ht="15" x14ac:dyDescent="0.25"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</row>
    <row r="100" spans="9:225" ht="15" x14ac:dyDescent="0.25"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</row>
    <row r="101" spans="9:225" ht="47.25" customHeight="1" x14ac:dyDescent="0.25">
      <c r="I101" s="172" t="s">
        <v>90</v>
      </c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172"/>
      <c r="AA101" s="172"/>
      <c r="AB101" s="172"/>
      <c r="AC101" s="172"/>
      <c r="AD101" s="172"/>
      <c r="AE101" s="172"/>
      <c r="AF101" s="172"/>
      <c r="AG101" s="172"/>
      <c r="AH101" s="172"/>
      <c r="AI101" s="172"/>
      <c r="AJ101" s="172"/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3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</row>
    <row r="102" spans="9:225" ht="15" x14ac:dyDescent="0.25"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</row>
    <row r="103" spans="9:225" ht="15" x14ac:dyDescent="0.25"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</row>
    <row r="104" spans="9:225" ht="15" x14ac:dyDescent="0.25"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</row>
    <row r="105" spans="9:225" ht="15" x14ac:dyDescent="0.25"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</row>
    <row r="106" spans="9:225" ht="15" x14ac:dyDescent="0.25"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</row>
    <row r="107" spans="9:225" ht="15" x14ac:dyDescent="0.25"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</row>
    <row r="108" spans="9:225" ht="15" x14ac:dyDescent="0.25"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</row>
    <row r="109" spans="9:225" ht="15" x14ac:dyDescent="0.25"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</row>
    <row r="110" spans="9:225" ht="15" x14ac:dyDescent="0.25"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</row>
    <row r="111" spans="9:225" ht="15" x14ac:dyDescent="0.25"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</row>
    <row r="112" spans="9:225" ht="15" x14ac:dyDescent="0.25"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</row>
    <row r="113" spans="115:225" ht="15" x14ac:dyDescent="0.25"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</row>
    <row r="114" spans="115:225" ht="15" x14ac:dyDescent="0.25"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</row>
    <row r="115" spans="115:225" ht="15" x14ac:dyDescent="0.25"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</row>
    <row r="116" spans="115:225" ht="15" x14ac:dyDescent="0.25"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</row>
    <row r="117" spans="115:225" ht="15" x14ac:dyDescent="0.25"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</row>
    <row r="118" spans="115:225" ht="15" x14ac:dyDescent="0.25"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</row>
    <row r="119" spans="115:225" ht="15" x14ac:dyDescent="0.25"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</row>
    <row r="120" spans="115:225" ht="15" x14ac:dyDescent="0.25"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</row>
    <row r="121" spans="115:225" ht="15" x14ac:dyDescent="0.25"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</row>
    <row r="122" spans="115:225" ht="15" x14ac:dyDescent="0.25"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</row>
    <row r="123" spans="115:225" ht="15" x14ac:dyDescent="0.25"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</row>
    <row r="124" spans="115:225" ht="15" x14ac:dyDescent="0.25"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</row>
    <row r="125" spans="115:225" ht="15" x14ac:dyDescent="0.25"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</row>
    <row r="126" spans="115:225" ht="15" x14ac:dyDescent="0.25"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</row>
    <row r="127" spans="115:225" ht="15" x14ac:dyDescent="0.25"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</row>
    <row r="128" spans="115:225" ht="15" x14ac:dyDescent="0.25"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</row>
    <row r="129" spans="115:225" ht="15" x14ac:dyDescent="0.25"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</row>
    <row r="130" spans="115:225" ht="15" x14ac:dyDescent="0.25"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</row>
    <row r="131" spans="115:225" ht="15" x14ac:dyDescent="0.25"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</row>
    <row r="132" spans="115:225" ht="15" x14ac:dyDescent="0.25"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</row>
    <row r="133" spans="115:225" ht="15" x14ac:dyDescent="0.25"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</row>
    <row r="134" spans="115:225" ht="15" x14ac:dyDescent="0.25"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</row>
    <row r="135" spans="115:225" ht="15" x14ac:dyDescent="0.25"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</row>
    <row r="136" spans="115:225" ht="15" x14ac:dyDescent="0.25"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</row>
    <row r="137" spans="115:225" ht="15" x14ac:dyDescent="0.25"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</row>
    <row r="138" spans="115:225" ht="15" x14ac:dyDescent="0.25"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</row>
    <row r="139" spans="115:225" ht="15" x14ac:dyDescent="0.25"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</row>
    <row r="140" spans="115:225" ht="15" x14ac:dyDescent="0.25"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</row>
    <row r="141" spans="115:225" ht="15" x14ac:dyDescent="0.25"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</row>
    <row r="142" spans="115:225" ht="15" x14ac:dyDescent="0.25"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</row>
    <row r="143" spans="115:225" ht="15" x14ac:dyDescent="0.25"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</row>
    <row r="144" spans="115:225" ht="15" x14ac:dyDescent="0.25"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</row>
    <row r="145" spans="115:225" ht="15" x14ac:dyDescent="0.25"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</row>
    <row r="146" spans="115:225" ht="15" x14ac:dyDescent="0.25"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</row>
    <row r="147" spans="115:225" ht="15" x14ac:dyDescent="0.25"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</row>
    <row r="148" spans="115:225" ht="15" x14ac:dyDescent="0.25"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</row>
    <row r="149" spans="115:225" ht="15" x14ac:dyDescent="0.25"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</row>
    <row r="150" spans="115:225" ht="15" x14ac:dyDescent="0.25"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</row>
    <row r="151" spans="115:225" ht="15" x14ac:dyDescent="0.25"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</row>
    <row r="152" spans="115:225" ht="15" x14ac:dyDescent="0.25"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</row>
    <row r="153" spans="115:225" ht="15" x14ac:dyDescent="0.25"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</row>
    <row r="154" spans="115:225" ht="15" x14ac:dyDescent="0.25"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</row>
    <row r="155" spans="115:225" ht="15" x14ac:dyDescent="0.25"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</row>
    <row r="156" spans="115:225" ht="15" x14ac:dyDescent="0.25"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</row>
    <row r="157" spans="115:225" ht="15" x14ac:dyDescent="0.25"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</row>
    <row r="158" spans="115:225" ht="15" x14ac:dyDescent="0.25"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</row>
    <row r="159" spans="115:225" ht="15" x14ac:dyDescent="0.25"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</row>
    <row r="160" spans="115:225" ht="15" x14ac:dyDescent="0.25"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</row>
    <row r="161" spans="115:225" ht="15" x14ac:dyDescent="0.25"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</row>
    <row r="162" spans="115:225" ht="15" x14ac:dyDescent="0.25"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</row>
    <row r="163" spans="115:225" ht="15" x14ac:dyDescent="0.25"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</row>
    <row r="164" spans="115:225" ht="15" x14ac:dyDescent="0.25"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</row>
    <row r="165" spans="115:225" ht="15" x14ac:dyDescent="0.25"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</row>
    <row r="166" spans="115:225" ht="15" x14ac:dyDescent="0.25"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</row>
    <row r="167" spans="115:225" ht="15" x14ac:dyDescent="0.25"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</row>
    <row r="168" spans="115:225" ht="15" x14ac:dyDescent="0.25"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</row>
    <row r="169" spans="115:225" ht="15" x14ac:dyDescent="0.25"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</row>
    <row r="170" spans="115:225" ht="15" x14ac:dyDescent="0.25"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</row>
    <row r="171" spans="115:225" ht="15" x14ac:dyDescent="0.25"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</row>
    <row r="172" spans="115:225" ht="15" x14ac:dyDescent="0.25"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</row>
    <row r="173" spans="115:225" ht="15" x14ac:dyDescent="0.25"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</row>
    <row r="174" spans="115:225" ht="15" x14ac:dyDescent="0.25"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</row>
    <row r="175" spans="115:225" ht="15" x14ac:dyDescent="0.25"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</row>
    <row r="176" spans="115:225" ht="15" x14ac:dyDescent="0.25"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</row>
    <row r="177" spans="115:225" ht="15" x14ac:dyDescent="0.25"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</row>
    <row r="178" spans="115:225" ht="15" x14ac:dyDescent="0.25"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</row>
    <row r="179" spans="115:225" ht="15" x14ac:dyDescent="0.25"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</row>
    <row r="180" spans="115:225" ht="15" x14ac:dyDescent="0.25"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</row>
    <row r="181" spans="115:225" ht="15" x14ac:dyDescent="0.25"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</row>
    <row r="182" spans="115:225" ht="15" x14ac:dyDescent="0.25"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</row>
    <row r="183" spans="115:225" ht="15" x14ac:dyDescent="0.25"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</row>
    <row r="184" spans="115:225" ht="15" x14ac:dyDescent="0.25"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</row>
    <row r="185" spans="115:225" ht="15" x14ac:dyDescent="0.25"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</row>
    <row r="186" spans="115:225" ht="15" x14ac:dyDescent="0.25"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</row>
    <row r="187" spans="115:225" ht="15" x14ac:dyDescent="0.25"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</row>
    <row r="188" spans="115:225" ht="15" x14ac:dyDescent="0.25"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</row>
    <row r="189" spans="115:225" ht="15" x14ac:dyDescent="0.25"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</row>
    <row r="190" spans="115:225" ht="15" x14ac:dyDescent="0.25"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</row>
  </sheetData>
  <mergeCells count="329">
    <mergeCell ref="A85:CY85"/>
    <mergeCell ref="A89:CY89"/>
    <mergeCell ref="A91:CY91"/>
    <mergeCell ref="A93:CY93"/>
    <mergeCell ref="I101:BA101"/>
    <mergeCell ref="A81:B81"/>
    <mergeCell ref="C81:F81"/>
    <mergeCell ref="G81:H81"/>
    <mergeCell ref="J81:Y81"/>
    <mergeCell ref="Z81:AC81"/>
    <mergeCell ref="AD81:AF81"/>
    <mergeCell ref="O79:AA79"/>
    <mergeCell ref="AD79:AZ79"/>
    <mergeCell ref="BN79:BZ79"/>
    <mergeCell ref="CC79:CY79"/>
    <mergeCell ref="O80:AA80"/>
    <mergeCell ref="AD80:AZ80"/>
    <mergeCell ref="BN80:BZ80"/>
    <mergeCell ref="CC80:CY80"/>
    <mergeCell ref="A75:J75"/>
    <mergeCell ref="L75:BD75"/>
    <mergeCell ref="BE75:BK75"/>
    <mergeCell ref="BL75:CE75"/>
    <mergeCell ref="CF75:CY75"/>
    <mergeCell ref="A76:J76"/>
    <mergeCell ref="L76:BD76"/>
    <mergeCell ref="BE76:BK76"/>
    <mergeCell ref="BL76:CE76"/>
    <mergeCell ref="CF76:CY76"/>
    <mergeCell ref="A73:J73"/>
    <mergeCell ref="L73:BD73"/>
    <mergeCell ref="BE73:BK73"/>
    <mergeCell ref="BL73:CE73"/>
    <mergeCell ref="CF73:CY73"/>
    <mergeCell ref="A74:J74"/>
    <mergeCell ref="L74:BD74"/>
    <mergeCell ref="BE74:BK74"/>
    <mergeCell ref="BL74:CE74"/>
    <mergeCell ref="CF74:CY74"/>
    <mergeCell ref="BL70:CE70"/>
    <mergeCell ref="CF70:CY70"/>
    <mergeCell ref="A71:J72"/>
    <mergeCell ref="L71:BD71"/>
    <mergeCell ref="BE71:BK72"/>
    <mergeCell ref="BL71:CE72"/>
    <mergeCell ref="CF71:CY72"/>
    <mergeCell ref="L72:BD72"/>
    <mergeCell ref="BL69:BS69"/>
    <mergeCell ref="BT69:BW69"/>
    <mergeCell ref="BX69:CE69"/>
    <mergeCell ref="CF69:CM69"/>
    <mergeCell ref="CN69:CQ69"/>
    <mergeCell ref="CR69:CY69"/>
    <mergeCell ref="A65:J65"/>
    <mergeCell ref="L65:BD65"/>
    <mergeCell ref="BE65:BK65"/>
    <mergeCell ref="BL65:CE65"/>
    <mergeCell ref="CF65:CY65"/>
    <mergeCell ref="A68:J70"/>
    <mergeCell ref="K68:BD70"/>
    <mergeCell ref="BE68:BK70"/>
    <mergeCell ref="BL68:CE68"/>
    <mergeCell ref="CF68:CY68"/>
    <mergeCell ref="A63:J63"/>
    <mergeCell ref="L63:BD63"/>
    <mergeCell ref="BE63:BK63"/>
    <mergeCell ref="BL63:CE63"/>
    <mergeCell ref="CF63:CY63"/>
    <mergeCell ref="A64:J64"/>
    <mergeCell ref="L64:BD64"/>
    <mergeCell ref="BE64:BK64"/>
    <mergeCell ref="BL64:CE64"/>
    <mergeCell ref="CF64:CY64"/>
    <mergeCell ref="A61:J61"/>
    <mergeCell ref="L61:BD61"/>
    <mergeCell ref="BE61:BK61"/>
    <mergeCell ref="BL61:CE61"/>
    <mergeCell ref="CF61:CY61"/>
    <mergeCell ref="A62:J62"/>
    <mergeCell ref="L62:BD62"/>
    <mergeCell ref="BE62:BK62"/>
    <mergeCell ref="BL62:CE62"/>
    <mergeCell ref="CF62:CY62"/>
    <mergeCell ref="A59:J59"/>
    <mergeCell ref="L59:BD59"/>
    <mergeCell ref="BE59:BK59"/>
    <mergeCell ref="BL59:CE59"/>
    <mergeCell ref="CF59:CY59"/>
    <mergeCell ref="A60:J60"/>
    <mergeCell ref="L60:BD60"/>
    <mergeCell ref="BE60:BK60"/>
    <mergeCell ref="BL60:CE60"/>
    <mergeCell ref="CF60:CY60"/>
    <mergeCell ref="A57:J57"/>
    <mergeCell ref="L57:BD57"/>
    <mergeCell ref="BE57:BK57"/>
    <mergeCell ref="BL57:CE57"/>
    <mergeCell ref="CF57:CY57"/>
    <mergeCell ref="A58:J58"/>
    <mergeCell ref="L58:BD58"/>
    <mergeCell ref="BE58:BK58"/>
    <mergeCell ref="BL58:CE58"/>
    <mergeCell ref="CF58:CY58"/>
    <mergeCell ref="A55:J55"/>
    <mergeCell ref="L55:BD55"/>
    <mergeCell ref="BE55:BK55"/>
    <mergeCell ref="BL55:CE55"/>
    <mergeCell ref="CF55:CY55"/>
    <mergeCell ref="A56:J56"/>
    <mergeCell ref="L56:BD56"/>
    <mergeCell ref="BE56:BK56"/>
    <mergeCell ref="BL56:CE56"/>
    <mergeCell ref="CF56:CY56"/>
    <mergeCell ref="A53:J53"/>
    <mergeCell ref="L53:BD53"/>
    <mergeCell ref="BE53:BK53"/>
    <mergeCell ref="BL53:CE53"/>
    <mergeCell ref="CF53:CY53"/>
    <mergeCell ref="A54:J54"/>
    <mergeCell ref="L54:BD54"/>
    <mergeCell ref="BE54:BK54"/>
    <mergeCell ref="BL54:CE54"/>
    <mergeCell ref="CF54:CY54"/>
    <mergeCell ref="A51:J51"/>
    <mergeCell ref="L51:BD51"/>
    <mergeCell ref="BE51:BK51"/>
    <mergeCell ref="BL51:CE51"/>
    <mergeCell ref="CF51:CY51"/>
    <mergeCell ref="A52:J52"/>
    <mergeCell ref="L52:BD52"/>
    <mergeCell ref="BE52:BK52"/>
    <mergeCell ref="BL52:CE52"/>
    <mergeCell ref="CF52:CY52"/>
    <mergeCell ref="A49:J49"/>
    <mergeCell ref="L49:BD49"/>
    <mergeCell ref="BE49:BK49"/>
    <mergeCell ref="BL49:CE49"/>
    <mergeCell ref="CF49:CY49"/>
    <mergeCell ref="A50:J50"/>
    <mergeCell ref="L50:BD50"/>
    <mergeCell ref="BE50:BK50"/>
    <mergeCell ref="BL50:CE50"/>
    <mergeCell ref="CF50:CY50"/>
    <mergeCell ref="A47:J47"/>
    <mergeCell ref="L47:BD47"/>
    <mergeCell ref="BE47:BK47"/>
    <mergeCell ref="BL47:CE47"/>
    <mergeCell ref="CF47:CY47"/>
    <mergeCell ref="A48:J48"/>
    <mergeCell ref="L48:BD48"/>
    <mergeCell ref="BE48:BK48"/>
    <mergeCell ref="BL48:CE48"/>
    <mergeCell ref="CF48:CY48"/>
    <mergeCell ref="A45:J45"/>
    <mergeCell ref="L45:BD45"/>
    <mergeCell ref="BE45:BK45"/>
    <mergeCell ref="BL45:CE45"/>
    <mergeCell ref="CF45:CY45"/>
    <mergeCell ref="A46:J46"/>
    <mergeCell ref="L46:BD46"/>
    <mergeCell ref="BE46:BK46"/>
    <mergeCell ref="BL46:CE46"/>
    <mergeCell ref="CF46:CY46"/>
    <mergeCell ref="A43:J43"/>
    <mergeCell ref="L43:BD43"/>
    <mergeCell ref="BE43:BK43"/>
    <mergeCell ref="BL43:CE43"/>
    <mergeCell ref="CF43:CY43"/>
    <mergeCell ref="A44:J44"/>
    <mergeCell ref="L44:BD44"/>
    <mergeCell ref="BE44:BK44"/>
    <mergeCell ref="BL44:CE44"/>
    <mergeCell ref="CF44:CY44"/>
    <mergeCell ref="A41:J41"/>
    <mergeCell ref="L41:BD41"/>
    <mergeCell ref="BE41:BK41"/>
    <mergeCell ref="BL41:CE41"/>
    <mergeCell ref="CF41:CY41"/>
    <mergeCell ref="A42:J42"/>
    <mergeCell ref="L42:BD42"/>
    <mergeCell ref="BE42:BK42"/>
    <mergeCell ref="BL42:CE42"/>
    <mergeCell ref="CF42:CY42"/>
    <mergeCell ref="A39:J39"/>
    <mergeCell ref="L39:BD39"/>
    <mergeCell ref="BE39:BK39"/>
    <mergeCell ref="BL39:CE39"/>
    <mergeCell ref="CF39:CY39"/>
    <mergeCell ref="A40:J40"/>
    <mergeCell ref="L40:BD40"/>
    <mergeCell ref="BE40:BK40"/>
    <mergeCell ref="BL40:CE40"/>
    <mergeCell ref="CF40:CY40"/>
    <mergeCell ref="A37:J37"/>
    <mergeCell ref="L37:BD37"/>
    <mergeCell ref="BE37:BK37"/>
    <mergeCell ref="BL37:CE37"/>
    <mergeCell ref="CF37:CY37"/>
    <mergeCell ref="A38:J38"/>
    <mergeCell ref="L38:BD38"/>
    <mergeCell ref="BE38:BK38"/>
    <mergeCell ref="BL38:CE38"/>
    <mergeCell ref="CF38:CY38"/>
    <mergeCell ref="A35:J35"/>
    <mergeCell ref="L35:BD35"/>
    <mergeCell ref="BE35:BK35"/>
    <mergeCell ref="BL35:CE35"/>
    <mergeCell ref="CF35:CY35"/>
    <mergeCell ref="A36:J36"/>
    <mergeCell ref="L36:BD36"/>
    <mergeCell ref="BE36:BK36"/>
    <mergeCell ref="BL36:CE36"/>
    <mergeCell ref="CF36:CY36"/>
    <mergeCell ref="A33:J33"/>
    <mergeCell ref="L33:BD33"/>
    <mergeCell ref="BE33:BK33"/>
    <mergeCell ref="BL33:CE33"/>
    <mergeCell ref="CF33:CY33"/>
    <mergeCell ref="A34:J34"/>
    <mergeCell ref="L34:BD34"/>
    <mergeCell ref="BE34:BK34"/>
    <mergeCell ref="BL34:CE34"/>
    <mergeCell ref="CF34:CY34"/>
    <mergeCell ref="A31:J31"/>
    <mergeCell ref="L31:BD31"/>
    <mergeCell ref="BE31:BK31"/>
    <mergeCell ref="BL31:CE31"/>
    <mergeCell ref="CF31:CY31"/>
    <mergeCell ref="A32:J32"/>
    <mergeCell ref="L32:BD32"/>
    <mergeCell ref="BE32:BK32"/>
    <mergeCell ref="BL32:CE32"/>
    <mergeCell ref="CF32:CY32"/>
    <mergeCell ref="CF28:CY28"/>
    <mergeCell ref="L29:BD29"/>
    <mergeCell ref="BE29:BK29"/>
    <mergeCell ref="BL29:CE29"/>
    <mergeCell ref="CF29:CY29"/>
    <mergeCell ref="L30:BD30"/>
    <mergeCell ref="BE30:BK30"/>
    <mergeCell ref="BL30:CE30"/>
    <mergeCell ref="CF30:CY30"/>
    <mergeCell ref="L27:BD27"/>
    <mergeCell ref="BE27:BK27"/>
    <mergeCell ref="BL27:CE27"/>
    <mergeCell ref="A28:J30"/>
    <mergeCell ref="L28:BD28"/>
    <mergeCell ref="BE28:BK28"/>
    <mergeCell ref="BL28:CE28"/>
    <mergeCell ref="A25:J25"/>
    <mergeCell ref="L25:BD25"/>
    <mergeCell ref="BE25:BK25"/>
    <mergeCell ref="BL25:CE25"/>
    <mergeCell ref="CF25:CY25"/>
    <mergeCell ref="A26:J27"/>
    <mergeCell ref="L26:BD26"/>
    <mergeCell ref="BE26:BK26"/>
    <mergeCell ref="BL26:CE26"/>
    <mergeCell ref="CF26:CY26"/>
    <mergeCell ref="BE23:BK23"/>
    <mergeCell ref="BL23:CE23"/>
    <mergeCell ref="CF23:CY23"/>
    <mergeCell ref="A24:J24"/>
    <mergeCell ref="L24:BD24"/>
    <mergeCell ref="BE24:BK24"/>
    <mergeCell ref="BL24:CE24"/>
    <mergeCell ref="CF24:CY24"/>
    <mergeCell ref="A21:J23"/>
    <mergeCell ref="L21:BD21"/>
    <mergeCell ref="BE21:BK21"/>
    <mergeCell ref="BL21:CE21"/>
    <mergeCell ref="CF21:CY21"/>
    <mergeCell ref="L22:BD22"/>
    <mergeCell ref="BE22:BK22"/>
    <mergeCell ref="BL22:CE22"/>
    <mergeCell ref="CF22:CY22"/>
    <mergeCell ref="L23:BD23"/>
    <mergeCell ref="A19:J20"/>
    <mergeCell ref="L19:BD19"/>
    <mergeCell ref="BE19:BK19"/>
    <mergeCell ref="BL19:CE19"/>
    <mergeCell ref="CF19:CY19"/>
    <mergeCell ref="L20:BD20"/>
    <mergeCell ref="BE20:BK20"/>
    <mergeCell ref="BL20:CE20"/>
    <mergeCell ref="CF20:CY20"/>
    <mergeCell ref="A18:J18"/>
    <mergeCell ref="L18:BD18"/>
    <mergeCell ref="BE18:BK18"/>
    <mergeCell ref="BL18:CE18"/>
    <mergeCell ref="CF18:CY18"/>
    <mergeCell ref="CZ18:DI18"/>
    <mergeCell ref="CN15:CQ15"/>
    <mergeCell ref="CR15:CY15"/>
    <mergeCell ref="BL16:CE16"/>
    <mergeCell ref="CF16:CY16"/>
    <mergeCell ref="A17:J17"/>
    <mergeCell ref="L17:BD17"/>
    <mergeCell ref="BE17:BK17"/>
    <mergeCell ref="BL17:CE17"/>
    <mergeCell ref="CF17:CY17"/>
    <mergeCell ref="CF12:CY12"/>
    <mergeCell ref="A14:J16"/>
    <mergeCell ref="K14:BD16"/>
    <mergeCell ref="BE14:BK16"/>
    <mergeCell ref="BL14:CE14"/>
    <mergeCell ref="CF14:CY14"/>
    <mergeCell ref="BL15:BS15"/>
    <mergeCell ref="BT15:BW15"/>
    <mergeCell ref="BX15:CE15"/>
    <mergeCell ref="CF15:CM15"/>
    <mergeCell ref="CF8:CY9"/>
    <mergeCell ref="U9:BU9"/>
    <mergeCell ref="A10:CE10"/>
    <mergeCell ref="CF10:CO11"/>
    <mergeCell ref="CP10:CY11"/>
    <mergeCell ref="A11:BL11"/>
    <mergeCell ref="CF5:CK5"/>
    <mergeCell ref="CL5:CS5"/>
    <mergeCell ref="CT5:CY5"/>
    <mergeCell ref="N6:BR6"/>
    <mergeCell ref="CF6:CY6"/>
    <mergeCell ref="CF7:CY7"/>
    <mergeCell ref="A2:CE2"/>
    <mergeCell ref="AD3:AV3"/>
    <mergeCell ref="AW3:AZ3"/>
    <mergeCell ref="BA3:BD3"/>
    <mergeCell ref="CF3:CY3"/>
    <mergeCell ref="CF4:CY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2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2016-04-08T06:37:07Z</dcterms:modified>
</cp:coreProperties>
</file>